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Z:\00_TBCB\30_TBCB Packages _April 2023 onwards\Capacity QR amend Umesh\CCIE\RT-21\"/>
    </mc:Choice>
  </mc:AlternateContent>
  <xr:revisionPtr revIDLastSave="0" documentId="13_ncr:1_{E2E740FC-C1B6-414A-A6AD-50E30D59AAA5}" xr6:coauthVersionLast="47" xr6:coauthVersionMax="47" xr10:uidLastSave="{00000000-0000-0000-0000-000000000000}"/>
  <workbookProtection workbookAlgorithmName="SHA-512" workbookHashValue="5FS+yMYgEE3/klE52ZihQtEPamr7TXm0U0Kt/iTt0Ypuy9pIOQlf/IYBrtC3L7sttEpm9lZrj8UtjshkxpdXSg==" workbookSaltValue="+j2JjckHu/R2b4+JKkxunw==" workbookSpinCount="100000" lockStructure="1"/>
  <bookViews>
    <workbookView xWindow="-120" yWindow="-120" windowWidth="29040" windowHeight="15720" tabRatio="942" firstSheet="12" activeTab="28"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9'!$A$1:$E$51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'!$A$1:$F$117</definedName>
    <definedName name="_xlnm.Print_Area" localSheetId="1">Cover!$A$1:$F$28</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'!$102:$102,'Bid Form 1st Envelope '!$105:$106</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9'!$A$1:$E$51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'!$102:$102,'Bid Form 1st Envelope '!$105:$106</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9'!$A$1:$E$51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'!$A$1:$F$117</definedName>
    <definedName name="Z_07FE71BF_EC61_4A26_9671_4F02FF98E5A5_.wvu.PrintArea" localSheetId="1" hidden="1">Cover!$A$1:$F$28</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'!$102:$102,'Bid Form 1st Envelope '!$105:$106</definedName>
    <definedName name="Z_07FE71BF_EC61_4A26_9671_4F02FF98E5A5_.wvu.Rows" localSheetId="1" hidden="1">Cover!$19:$20</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'!$A$1:$F$119</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'!$A$1:$F$119</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9'!$A$1:$E$51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9'!$A$1:$E$51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9'!$A$1:$E$51</definedName>
    <definedName name="Z_2CF6F19D_227C_4840_A9E1_6C944B0145DB_.wvu.PrintArea" localSheetId="5" hidden="1">'Attach-3 (QR)_old'!$A$1:$J$407</definedName>
    <definedName name="Z_2CF6F19D_227C_4840_A9E1_6C944B0145DB_.wvu.PrintArea" localSheetId="28"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'!$A$1:$F$119</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9'!$A$1:$E$51</definedName>
    <definedName name="Z_3836A67F_51F8_4B52_B51D_937DC398CD1F_.wvu.PrintArea" localSheetId="5" hidden="1">'Attach-3 (QR)_old'!$A$1:$J$407</definedName>
    <definedName name="Z_3836A67F_51F8_4B52_B51D_937DC398CD1F_.wvu.PrintArea" localSheetId="28"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'!$A$1:$F$119</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'!$A$1:$F$119</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'!$A$1:$F$119</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'!$A$1:$F$119</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9'!$A$1:$E$51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'!$A$1:$J$118</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'!$102:$102,'Bid Form 1st Envelope '!$105:$106</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9'!$A$1:$E$51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9'!$A$1:$E$51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9'!$A$1:$E$51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9'!$A$1:$E$51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'!$A$1:$F$119</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'!$A$1:$F$119</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9'!$A$1:$E$51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'!$A$1:$F$119</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'!$A$1:$F$119</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'!$A$1:$F$119</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9'!$A$1:$E$51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'!$A$1:$F$119</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9'!$A$1:$E$51</definedName>
    <definedName name="Z_A8583C01_5E6A_4469_ADCA_440E12AA8084_.wvu.PrintArea" localSheetId="5" hidden="1">'Attach-3 (QR)_old'!$A$1:$I$407</definedName>
    <definedName name="Z_A8583C01_5E6A_4469_ADCA_440E12AA8084_.wvu.PrintArea" localSheetId="28"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9'!$A$1:$E$51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'!$A$1:$F$119</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'!$A$1:$F$119</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9'!$A$1:$E$51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9'!$A$1:$E$51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'!$A$1:$J$117</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'!$102:$102,'Bid Form 1st Envelope '!$105:$106</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'!$A$1:$F$119</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'!$A$1:$F$119</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9'!$A$1:$E$51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'!$A$1:$J$117</definedName>
    <definedName name="Z_E6182FFC_6E06_43C3_947C_9DE51F5E5E19_.wvu.PrintArea" localSheetId="1" hidden="1">Cover!$A$1:$F$28</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'!$102:$102,'Bid Form 1st Envelope '!$105:$106</definedName>
    <definedName name="Z_E6182FFC_6E06_43C3_947C_9DE51F5E5E19_.wvu.Rows" localSheetId="1" hidden="1">Cover!$19:$20</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'!$A$1:$F$119</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9'!$A$1:$E$51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9'!$A$1:$E$51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'!$A$1:$F$119</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'!$A$1:$F$119</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Siddhant Kumar {सिद्धांत कुमार} - Personal View" guid="{E6182FFC-6E06-43C3-947C-9DE51F5E5E19}" mergeInterval="0" personalView="1" maximized="1" xWindow="-8" yWindow="-8" windowWidth="1936" windowHeight="1056" tabRatio="942" activeSheetId="2"/>
    <customWorkbookView name="Atul Singh - Personal View" guid="{9CD72AD0-8BDA-437F-A784-A667464C809C}" mergeInterval="0" personalView="1" maximized="1" windowWidth="1362" windowHeight="542" tabRatio="961" activeSheetId="29"/>
    <customWorkbookView name="Chandra Kr. Kamat {चंद्र कुमार कामत} - Personal View" guid="{757C3C2F-C668-4CD7-806B-CA71CC57DCC1}" mergeInterval="0" personalView="1" maximized="1" xWindow="-8" yWindow="-8" windowWidth="1936" windowHeight="1056" tabRatio="961" activeSheetId="29"/>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9"/>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Rahul {Rahul} - Personal View" guid="{F8DC905B-04E9-41D7-B695-0DB8D092215B}" mergeInterval="0" personalView="1" maximized="1" windowWidth="1916" windowHeight="814" tabRatio="942" activeSheetId="29"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9"/>
    <customWorkbookView name="D Lucius {डी. लूसियस} - Personal View" guid="{5D67CA2D-8BB3-4F00-894F-4872C1BBE88F}" mergeInterval="0" personalView="1" maximized="1" windowWidth="1916" windowHeight="854" tabRatio="942" activeSheetId="29"/>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8"/>
    <customWorkbookView name="Ankit Vaishnav {Ankit Vaishnav} - Personal View" guid="{DBB6855E-D634-47BF-8EAD-2479D63E426E}" mergeInterval="0" personalView="1" maximized="1" xWindow="-8" yWindow="-8" windowWidth="1456" windowHeight="876" tabRatio="942" activeSheetId="2"/>
    <customWorkbookView name="Umesh Kumar Yadav {उमेश कुमार यादव} - Personal View" guid="{07FE71BF-EC61-4A26-9671-4F02FF98E5A5}" mergeInterval="0" personalView="1" maximized="1" xWindow="-8" yWindow="-8" windowWidth="1936" windowHeight="1056" tabRatio="942"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29" l="1"/>
  <c r="B55" i="29"/>
  <c r="B53" i="29"/>
  <c r="B54" i="29"/>
  <c r="A8" i="4"/>
  <c r="B12" i="4"/>
  <c r="B11" i="4"/>
  <c r="B10" i="4"/>
  <c r="B9" i="4"/>
  <c r="C350" i="4"/>
  <c r="G350" i="4"/>
  <c r="G349" i="4"/>
  <c r="D43" i="4"/>
  <c r="A1" i="4" l="1"/>
  <c r="A3" i="4"/>
  <c r="E239" i="4"/>
  <c r="E203" i="4"/>
  <c r="E170" i="4"/>
  <c r="N77" i="4"/>
  <c r="N76" i="4"/>
  <c r="N75" i="4"/>
  <c r="F75" i="4"/>
  <c r="B22" i="4"/>
  <c r="M21" i="4"/>
  <c r="M169" i="4" s="1"/>
  <c r="B21" i="4"/>
  <c r="M20" i="4"/>
  <c r="M167" i="4" s="1"/>
  <c r="B20" i="4"/>
  <c r="H11" i="4"/>
  <c r="H10" i="4"/>
  <c r="H9" i="4"/>
  <c r="H8" i="4"/>
  <c r="H7" i="4"/>
  <c r="A7" i="4"/>
  <c r="I1" i="4"/>
  <c r="B203" i="4" l="1"/>
  <c r="B307" i="4" s="1"/>
  <c r="B170" i="4"/>
  <c r="B295" i="4" s="1"/>
  <c r="B239" i="4"/>
  <c r="B319" i="4" s="1"/>
  <c r="A26" i="19" l="1"/>
  <c r="A3" i="17"/>
  <c r="E11" i="17"/>
  <c r="E10" i="17"/>
  <c r="E9" i="17"/>
  <c r="E8" i="17"/>
  <c r="A8" i="17"/>
  <c r="E7" i="17"/>
  <c r="A7" i="17"/>
  <c r="F1" i="17"/>
  <c r="F1" i="2" l="1"/>
  <c r="A45" i="16" l="1"/>
  <c r="N77" i="8" l="1"/>
  <c r="N76" i="8"/>
  <c r="A36" i="19" l="1"/>
  <c r="A48" i="27" l="1"/>
  <c r="A43" i="27" l="1"/>
  <c r="A42" i="27"/>
  <c r="A40" i="27"/>
  <c r="A39" i="27"/>
  <c r="B90" i="29" l="1"/>
  <c r="B52" i="29" l="1"/>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9"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5"/>
  <c r="A8" i="25" s="1"/>
  <c r="Z8" i="5"/>
  <c r="B9" i="26"/>
  <c r="B10" i="25"/>
  <c r="B11" i="26"/>
  <c r="B12" i="25"/>
  <c r="A14" i="5"/>
  <c r="B17" i="5"/>
  <c r="B38" i="18" s="1"/>
  <c r="B18" i="5"/>
  <c r="B39" i="18" s="1"/>
  <c r="B19" i="5"/>
  <c r="B40" i="18" s="1"/>
  <c r="B20" i="5"/>
  <c r="B41" i="18" s="1"/>
  <c r="H22" i="5"/>
  <c r="B24" i="5"/>
  <c r="B47" i="16" s="1"/>
  <c r="C349" i="4" s="1"/>
  <c r="E24" i="5"/>
  <c r="AA24" i="5"/>
  <c r="B25" i="5"/>
  <c r="C376" i="8" s="1"/>
  <c r="B17" i="17" s="1"/>
  <c r="E25" i="5"/>
  <c r="AA25" i="5"/>
  <c r="B1" i="3"/>
  <c r="B2" i="3"/>
  <c r="I6" i="3"/>
  <c r="J6" i="3" s="1"/>
  <c r="K89" i="29" s="1"/>
  <c r="AA6" i="3"/>
  <c r="B7" i="3"/>
  <c r="I15" i="3"/>
  <c r="J15" i="3" s="1"/>
  <c r="L15" i="3"/>
  <c r="J21" i="3"/>
  <c r="B23" i="3"/>
  <c r="B24" i="3"/>
  <c r="H36" i="3"/>
  <c r="B3" i="2"/>
  <c r="E19" i="5" l="1"/>
  <c r="B68" i="18" s="1"/>
  <c r="A1" i="8"/>
  <c r="A1" i="17" s="1"/>
  <c r="A1" i="16"/>
  <c r="A1" i="29"/>
  <c r="G376" i="8"/>
  <c r="F17" i="17" s="1"/>
  <c r="G375" i="8"/>
  <c r="F16" i="17" s="1"/>
  <c r="A3" i="8"/>
  <c r="A3" i="16"/>
  <c r="C375" i="8"/>
  <c r="B16" i="17" s="1"/>
  <c r="B6" i="29"/>
  <c r="AI6" i="29" s="1"/>
  <c r="A1" i="26"/>
  <c r="B31" i="28"/>
  <c r="D67" i="25"/>
  <c r="D64" i="18"/>
  <c r="D38" i="18"/>
  <c r="D42" i="25"/>
  <c r="A105" i="29"/>
  <c r="A3" i="28"/>
  <c r="D30" i="25"/>
  <c r="D58" i="25" s="1"/>
  <c r="D86" i="25" s="1"/>
  <c r="D68" i="18"/>
  <c r="F98" i="29"/>
  <c r="I26" i="9"/>
  <c r="A18" i="9" s="1"/>
  <c r="H26" i="9"/>
  <c r="A17" i="9" s="1"/>
  <c r="D67" i="18"/>
  <c r="D68" i="25"/>
  <c r="D66" i="25"/>
  <c r="A106" i="29"/>
  <c r="D65" i="18"/>
  <c r="A11" i="30"/>
  <c r="B11" i="30" s="1"/>
  <c r="D11" i="30" s="1"/>
  <c r="E17" i="5"/>
  <c r="B66" i="18" s="1"/>
  <c r="D69" i="25"/>
  <c r="A7" i="30"/>
  <c r="B7" i="30" s="1"/>
  <c r="D7" i="30" s="1"/>
  <c r="B260" i="6"/>
  <c r="B364" i="6" s="1"/>
  <c r="E20" i="5"/>
  <c r="B69" i="18" s="1"/>
  <c r="E18" i="5"/>
  <c r="B67" i="18" s="1"/>
  <c r="E16" i="5"/>
  <c r="A65" i="18" s="1"/>
  <c r="B16" i="5"/>
  <c r="A37" i="18" s="1"/>
  <c r="K90"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8"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9" i="29"/>
  <c r="F96"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9" i="29"/>
  <c r="E22" i="7"/>
  <c r="B11" i="7"/>
  <c r="B9" i="7"/>
  <c r="B22" i="9"/>
  <c r="B21" i="9"/>
  <c r="B25" i="10"/>
  <c r="E24" i="11"/>
  <c r="B11" i="11"/>
  <c r="B9" i="11"/>
  <c r="B33" i="12"/>
  <c r="B70" i="12" s="1"/>
  <c r="B107" i="12" s="1"/>
  <c r="B34" i="13"/>
  <c r="B72" i="13" s="1"/>
  <c r="B26" i="14"/>
  <c r="B49" i="14" s="1"/>
  <c r="E22" i="15"/>
  <c r="B11" i="15"/>
  <c r="B9" i="15"/>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2" i="29" l="1"/>
</calcChain>
</file>

<file path=xl/sharedStrings.xml><?xml version="1.0" encoding="utf-8"?>
<sst xmlns="http://schemas.openxmlformats.org/spreadsheetml/2006/main" count="2398" uniqueCount="1070">
  <si>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</si>
  <si>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</si>
  <si>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</si>
  <si>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</si>
  <si>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</si>
  <si>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</si>
  <si>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</si>
  <si>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</si>
  <si>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</si>
  <si>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</si>
  <si>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</si>
  <si>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</si>
  <si>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</si>
  <si>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</si>
  <si>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</si>
  <si>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</si>
  <si>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</si>
  <si>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</si>
  <si>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</si>
  <si>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</si>
  <si>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</si>
  <si>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</si>
  <si>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</si>
  <si>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</si>
  <si>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</si>
  <si>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</si>
  <si>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</si>
  <si>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</si>
  <si>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</si>
  <si>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</si>
  <si>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</si>
  <si>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</si>
  <si>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</si>
  <si>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</si>
  <si>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</si>
  <si>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</si>
  <si>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</si>
  <si>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</si>
  <si>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</si>
  <si>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</si>
  <si>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</si>
  <si>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</si>
  <si>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</si>
  <si>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</si>
  <si>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</si>
  <si>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</si>
  <si>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</si>
  <si>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</si>
  <si>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</si>
  <si>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</si>
  <si>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</si>
  <si>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</si>
  <si>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</si>
  <si>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</si>
  <si>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</si>
  <si>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</si>
  <si>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</si>
  <si>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</si>
  <si>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</si>
  <si>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</si>
  <si>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</si>
  <si>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</si>
  <si>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</si>
  <si>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</si>
  <si>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</si>
  <si>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</si>
  <si>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</si>
  <si>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</si>
  <si>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</si>
  <si>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</si>
  <si>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</si>
  <si>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</si>
  <si>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</si>
  <si>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</si>
  <si>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</si>
  <si>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</si>
  <si>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</si>
  <si>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</si>
  <si>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</si>
  <si>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</si>
  <si>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</si>
  <si>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</si>
  <si>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</si>
  <si>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</si>
  <si>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</si>
  <si>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</si>
  <si>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</si>
  <si>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</si>
  <si>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</si>
  <si>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</si>
  <si>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</si>
  <si>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</si>
  <si>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</si>
  <si>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</si>
  <si>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</si>
  <si>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</si>
  <si>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</si>
  <si>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</si>
  <si>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</si>
  <si>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</si>
  <si>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</si>
  <si>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</si>
  <si>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</si>
  <si>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</si>
  <si>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</si>
  <si>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</si>
  <si>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</si>
  <si>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</si>
  <si>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</si>
  <si>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</si>
  <si>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</si>
  <si>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</si>
  <si>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</si>
  <si>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</si>
  <si>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</si>
  <si>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</si>
  <si>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</si>
  <si>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</si>
  <si>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</si>
  <si>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</si>
  <si>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</si>
  <si>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</si>
  <si>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</si>
  <si>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</si>
  <si>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</si>
  <si>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</si>
  <si>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</si>
  <si>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</si>
  <si>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</si>
  <si>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</si>
  <si>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</si>
  <si>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</si>
  <si>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</si>
  <si>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</si>
  <si>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</si>
  <si>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</si>
  <si>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</si>
  <si>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</si>
  <si>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</si>
  <si>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</si>
  <si>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</si>
  <si>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</si>
  <si>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</si>
  <si>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</si>
  <si>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</si>
  <si>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</si>
  <si>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</si>
  <si>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</si>
  <si>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</si>
  <si>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</si>
  <si>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</si>
  <si>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</si>
  <si>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</si>
  <si>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</si>
  <si>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</si>
  <si>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</si>
  <si>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</si>
  <si>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</si>
  <si>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</si>
  <si>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</si>
  <si>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</si>
  <si>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</si>
  <si>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</si>
  <si>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</si>
  <si>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</si>
  <si>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</si>
  <si>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</si>
  <si>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</si>
  <si>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</si>
  <si>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</si>
  <si>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</si>
  <si>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</si>
  <si>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</si>
  <si>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</si>
  <si>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</si>
  <si>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</si>
  <si>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</si>
  <si>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</si>
  <si>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</si>
  <si>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</si>
  <si>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</si>
  <si>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</si>
  <si>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</si>
  <si>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</si>
  <si>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</si>
  <si>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</si>
  <si>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</si>
  <si>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</si>
  <si>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</si>
  <si>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</si>
  <si>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</si>
  <si>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</si>
  <si>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</si>
  <si>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</si>
  <si>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</si>
  <si>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</si>
  <si>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</si>
  <si>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</si>
  <si>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</si>
  <si>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</si>
  <si>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</si>
  <si>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</si>
  <si>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</si>
  <si>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</si>
  <si>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</si>
  <si>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</si>
  <si>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</si>
  <si>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</si>
  <si>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</si>
  <si>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</si>
  <si>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</si>
  <si>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</si>
  <si>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</si>
  <si>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</si>
  <si>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</si>
  <si>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</si>
  <si>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</si>
  <si>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</si>
  <si>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</si>
  <si>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</si>
  <si>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</si>
  <si>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</si>
  <si>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</si>
  <si>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</si>
  <si>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</si>
  <si>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</si>
  <si>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</si>
  <si>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</si>
  <si>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</si>
  <si>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</si>
  <si>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</si>
  <si>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</si>
  <si>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</si>
  <si>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</si>
  <si>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</si>
  <si>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</si>
  <si>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</si>
  <si>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</si>
  <si>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</si>
  <si>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</si>
  <si>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</si>
  <si>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</si>
  <si>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</si>
  <si>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</si>
  <si>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</si>
  <si>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</si>
  <si>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</si>
  <si>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</si>
  <si>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</si>
  <si>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</si>
  <si>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</si>
  <si>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</si>
  <si>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</si>
  <si>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</si>
  <si>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</si>
  <si>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</si>
  <si>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</si>
  <si>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</si>
  <si>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</si>
  <si>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</si>
  <si>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</si>
  <si>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</si>
  <si>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</si>
  <si>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</si>
  <si>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</si>
  <si>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</si>
  <si>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</si>
  <si>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</si>
  <si>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</si>
  <si>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</si>
  <si>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</si>
  <si>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</si>
  <si>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</si>
  <si>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</si>
  <si>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</si>
  <si>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</si>
  <si>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</si>
  <si>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</si>
  <si>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</si>
  <si>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</si>
  <si>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</si>
  <si>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</si>
  <si>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</si>
  <si>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</si>
  <si>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</si>
  <si>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</si>
  <si>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</si>
  <si>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</si>
  <si>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</si>
  <si>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</si>
  <si>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</si>
  <si>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</si>
  <si>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</si>
  <si>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</si>
  <si>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</si>
  <si>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</si>
  <si>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</si>
  <si>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</si>
  <si>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</si>
  <si>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</si>
  <si>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</si>
  <si>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</si>
  <si>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</si>
  <si>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</si>
  <si>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</si>
  <si>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</si>
  <si>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</si>
  <si>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</si>
  <si>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</si>
  <si>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</si>
  <si>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</si>
  <si>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</si>
  <si>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</si>
  <si>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</si>
  <si>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</si>
  <si>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</si>
  <si>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</si>
  <si>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</si>
  <si>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</si>
  <si>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</si>
  <si>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</si>
  <si>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</si>
  <si>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</si>
  <si>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</si>
  <si>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</si>
  <si>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</si>
  <si>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</si>
  <si>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</si>
  <si>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</si>
  <si>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</si>
  <si>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</si>
  <si>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</si>
  <si>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</si>
  <si>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</si>
  <si>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</si>
  <si>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</si>
  <si>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</si>
  <si>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</si>
  <si>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</si>
  <si>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</si>
  <si>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</si>
  <si>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</si>
  <si>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</si>
  <si>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</si>
  <si>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</si>
  <si>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</si>
  <si>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</si>
  <si>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</si>
  <si>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</si>
  <si>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</si>
  <si>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</si>
  <si>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</si>
  <si>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</si>
  <si>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</si>
  <si>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</si>
  <si>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</si>
  <si>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</si>
  <si>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</si>
  <si>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</si>
  <si>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</si>
  <si>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</si>
  <si>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</si>
  <si>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</si>
  <si>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</si>
  <si>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</si>
  <si>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</si>
  <si>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</si>
  <si>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</si>
  <si>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</si>
  <si>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</si>
  <si>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</si>
  <si>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</si>
  <si>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</si>
  <si>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</si>
  <si>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</si>
  <si>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</si>
  <si>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</si>
  <si>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</si>
  <si>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</si>
  <si>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</si>
  <si>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</si>
  <si>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</si>
  <si>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</si>
  <si>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</si>
  <si>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</si>
  <si>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</si>
  <si>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</si>
  <si>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</si>
  <si>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</si>
  <si>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</si>
  <si>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</si>
  <si>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</si>
  <si>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</si>
  <si>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</si>
  <si>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</si>
  <si>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</si>
  <si>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</si>
  <si>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</si>
  <si>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</si>
  <si>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</si>
  <si>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</si>
  <si>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</si>
  <si>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</si>
  <si>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</si>
  <si>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</si>
  <si>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</si>
  <si>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</si>
  <si>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</si>
  <si>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</si>
  <si>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</si>
  <si>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</si>
  <si>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</si>
  <si>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</si>
  <si>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</si>
  <si>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</si>
  <si>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</si>
  <si>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</si>
  <si>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</si>
  <si>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</si>
  <si>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</si>
  <si>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</si>
  <si>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</si>
  <si>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</si>
  <si>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</si>
  <si>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</si>
  <si>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</si>
  <si>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</si>
  <si>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</si>
  <si>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</si>
  <si>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</si>
  <si>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</si>
  <si>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</si>
  <si>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</si>
  <si>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</si>
  <si>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</si>
  <si>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</si>
  <si>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</si>
  <si>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</si>
  <si>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</si>
  <si>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</si>
  <si>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</si>
  <si>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</si>
  <si>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</si>
  <si>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</si>
  <si>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</si>
  <si>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</si>
  <si>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</si>
  <si>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</si>
  <si>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</si>
  <si>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</si>
  <si>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</si>
  <si>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</si>
  <si>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</si>
  <si>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</si>
  <si>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</si>
  <si>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</si>
  <si>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</si>
  <si>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</si>
  <si>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</si>
  <si>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</si>
  <si>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</si>
  <si>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</si>
  <si>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</si>
  <si>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</si>
  <si>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</si>
  <si>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</si>
  <si>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</si>
  <si>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</si>
  <si>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</si>
  <si>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</si>
  <si>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</si>
  <si>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</si>
  <si>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</si>
  <si>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</si>
  <si>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</si>
  <si>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</si>
  <si>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</si>
  <si>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</si>
  <si>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</si>
  <si>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</si>
  <si>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</si>
  <si>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</si>
  <si>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</si>
  <si>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</si>
  <si>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</si>
  <si>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</si>
  <si>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</si>
  <si>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</si>
  <si>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</si>
  <si>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</si>
  <si>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</si>
  <si>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</si>
  <si>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</si>
  <si>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</si>
  <si>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</si>
  <si>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</si>
  <si>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</si>
  <si>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</si>
  <si>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</si>
  <si>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</si>
  <si>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</si>
  <si>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</si>
  <si>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</si>
  <si>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</si>
  <si>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</si>
  <si>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</si>
  <si>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</si>
  <si>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</si>
  <si>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</si>
  <si>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</si>
  <si>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</si>
  <si>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</si>
  <si>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</si>
  <si>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</si>
  <si>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</si>
  <si>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</si>
  <si>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</si>
  <si>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</si>
  <si>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</si>
  <si>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</si>
  <si>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</si>
  <si>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</si>
  <si>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</si>
  <si>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</si>
  <si>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</si>
  <si>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</si>
  <si>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</si>
  <si>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</si>
  <si>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</si>
  <si>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</si>
  <si>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</si>
  <si>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</si>
  <si>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</si>
  <si>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</si>
  <si>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</si>
  <si>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</si>
  <si>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</si>
  <si>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</si>
  <si>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</si>
  <si>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</si>
  <si>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</si>
  <si>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</si>
  <si>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</si>
  <si>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</si>
  <si>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</si>
  <si>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</si>
  <si>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</si>
  <si>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</si>
  <si>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</si>
  <si>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</si>
  <si>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</si>
  <si>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</si>
  <si>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</si>
  <si>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</si>
  <si>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</si>
  <si>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</si>
  <si>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</si>
  <si>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</si>
  <si>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</si>
  <si>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</si>
  <si>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</si>
  <si>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</si>
  <si>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</si>
  <si>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</si>
  <si>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</si>
  <si>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</si>
  <si>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</si>
  <si>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</si>
  <si>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</si>
  <si>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</si>
  <si>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</si>
  <si>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</si>
  <si>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</si>
  <si>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</si>
  <si>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</si>
  <si>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</si>
  <si>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</si>
  <si>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</si>
  <si>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</si>
  <si>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</si>
  <si>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</si>
  <si>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</si>
  <si>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</si>
  <si>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</si>
  <si>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</si>
  <si>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</si>
  <si>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</si>
  <si>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</si>
  <si>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</si>
  <si>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</si>
  <si>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</si>
  <si>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</si>
  <si>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</si>
  <si>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</si>
  <si>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</si>
  <si>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</si>
  <si>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</si>
  <si>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</si>
  <si>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</si>
  <si>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</si>
  <si>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</si>
  <si>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</si>
  <si>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</si>
  <si>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</si>
  <si>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</si>
  <si>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</si>
  <si>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</si>
  <si>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</si>
  <si>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</si>
  <si>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</si>
  <si>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</si>
  <si>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</si>
  <si>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</si>
  <si>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</si>
  <si>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</si>
  <si>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</si>
  <si>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</si>
  <si>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</si>
  <si>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</si>
  <si>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</si>
  <si>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</si>
  <si>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</si>
  <si>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</si>
  <si>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</si>
  <si>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</si>
  <si>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</si>
  <si>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</si>
  <si>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</si>
  <si>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</si>
  <si>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</si>
  <si>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</si>
  <si>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</si>
  <si>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</si>
  <si>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</si>
  <si>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</si>
  <si>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</si>
  <si>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</si>
  <si>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</si>
  <si>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</si>
  <si>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</si>
  <si>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</si>
  <si>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</si>
  <si>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</si>
  <si>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</si>
  <si>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</si>
  <si>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</si>
  <si>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</si>
  <si>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</si>
  <si>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</si>
  <si>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</si>
  <si>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</si>
  <si>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</si>
  <si>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</si>
  <si>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</si>
  <si>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</si>
  <si>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</si>
  <si>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</si>
  <si>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</si>
  <si>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</si>
  <si>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</si>
  <si>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</si>
  <si>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</si>
  <si>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</si>
  <si>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</si>
  <si>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</si>
  <si>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</si>
  <si>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</si>
  <si>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</si>
  <si>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</si>
  <si>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</si>
  <si>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</si>
  <si>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</si>
  <si>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</si>
  <si>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</si>
  <si>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</si>
  <si>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</si>
  <si>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</si>
  <si>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</si>
  <si>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</si>
  <si>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</si>
  <si>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</si>
  <si>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</si>
  <si>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</si>
  <si>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</si>
  <si>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</si>
  <si>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</si>
  <si>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</si>
  <si>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</si>
  <si>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</si>
  <si>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</si>
  <si>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</si>
  <si>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</si>
  <si>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</si>
  <si>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</si>
  <si>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</si>
  <si>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</si>
  <si>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</si>
  <si>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</si>
  <si>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</si>
  <si>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</si>
  <si>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</si>
  <si>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</si>
  <si>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</si>
  <si>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</si>
  <si>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</si>
  <si>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</si>
  <si>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</si>
  <si>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</si>
  <si>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</si>
  <si>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</si>
  <si>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</si>
  <si>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</si>
  <si>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</si>
  <si>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</si>
  <si>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</si>
  <si>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</si>
  <si>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</si>
  <si>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</si>
  <si>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</si>
  <si>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</si>
  <si>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</si>
  <si>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</si>
  <si>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</si>
  <si>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</si>
  <si>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</si>
  <si>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</si>
  <si>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</si>
  <si>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</si>
  <si>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</si>
  <si>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</si>
  <si>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</si>
  <si>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</si>
  <si>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</si>
  <si>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</si>
  <si>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</si>
  <si>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</si>
  <si>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</si>
  <si>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</si>
  <si>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</si>
  <si>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</si>
  <si>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</si>
  <si>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</si>
  <si>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</si>
  <si>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</si>
  <si>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</si>
  <si>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</si>
  <si>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</si>
  <si>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</si>
  <si>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</si>
  <si>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</si>
  <si>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</si>
  <si>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</si>
  <si>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</si>
  <si>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</si>
  <si>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</si>
  <si>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</si>
  <si>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</si>
  <si>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</si>
  <si>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</si>
  <si>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</si>
  <si>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</si>
  <si>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</si>
  <si>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</si>
  <si>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</si>
  <si>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</si>
  <si>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</si>
  <si>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</si>
  <si>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</si>
  <si>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</si>
  <si>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</si>
  <si>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</si>
  <si>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</si>
  <si>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</si>
  <si>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</si>
  <si>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</si>
  <si>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</si>
  <si>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</si>
  <si>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</si>
  <si>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</si>
  <si>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</si>
  <si>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</si>
  <si>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</si>
  <si>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</si>
  <si>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</si>
  <si>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</si>
  <si>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</si>
  <si>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</si>
  <si>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</si>
  <si>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</si>
  <si>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</si>
  <si>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</si>
  <si>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</si>
  <si>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</si>
  <si>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</si>
  <si>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</si>
  <si>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</si>
  <si>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</si>
  <si>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</si>
  <si>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</si>
  <si>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</si>
  <si>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</si>
  <si>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</si>
  <si>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</si>
  <si>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</si>
  <si>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</si>
  <si>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</si>
  <si>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</si>
  <si>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</si>
  <si>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</si>
  <si>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</si>
  <si>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</si>
  <si>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</si>
  <si>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</si>
  <si>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</si>
  <si>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</si>
  <si>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</si>
  <si>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</si>
  <si>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</si>
  <si>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</si>
  <si>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</si>
  <si>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</si>
  <si>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</si>
  <si>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</si>
  <si>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</si>
  <si>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</si>
  <si>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</si>
  <si>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</si>
  <si>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</si>
  <si>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</si>
  <si>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</si>
  <si>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</si>
  <si>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</si>
  <si>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</si>
  <si>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</si>
  <si>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</si>
  <si>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</si>
  <si>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</si>
  <si>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</si>
  <si>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</si>
  <si>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</si>
  <si>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</si>
  <si>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</si>
  <si>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</si>
  <si>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</si>
  <si>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</si>
  <si>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</si>
  <si>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</si>
  <si>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</si>
  <si>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</si>
  <si>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</si>
  <si>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</si>
  <si>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</si>
  <si>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</si>
  <si>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</si>
  <si>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</si>
  <si>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</si>
  <si>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</si>
  <si>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</si>
  <si>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</si>
  <si>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</si>
  <si>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</si>
  <si>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</si>
  <si>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</si>
  <si>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</si>
  <si>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</si>
  <si>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</si>
  <si>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</si>
  <si>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</si>
  <si>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</si>
  <si>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</si>
  <si>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</si>
  <si>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</si>
  <si>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</si>
  <si>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</si>
  <si>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</si>
  <si>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</si>
  <si>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</si>
  <si>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</si>
  <si>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</si>
  <si>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</si>
  <si>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</si>
  <si>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</si>
  <si>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</si>
  <si>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</si>
  <si>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</si>
  <si>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</si>
  <si>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</si>
  <si>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</si>
  <si>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</si>
  <si>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</si>
  <si>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</si>
  <si>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</si>
  <si>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</si>
  <si>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</si>
  <si>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</si>
  <si>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</si>
  <si>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</si>
  <si>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</si>
  <si>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</si>
  <si>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</si>
  <si>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</si>
  <si>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</si>
  <si>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</si>
  <si>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</si>
  <si>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</si>
  <si>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</si>
  <si>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</si>
  <si>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</si>
  <si>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</si>
  <si>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</si>
  <si>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</si>
  <si>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</si>
  <si>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</si>
  <si>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</si>
  <si>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</si>
  <si>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</si>
  <si>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</si>
  <si>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</si>
  <si>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</si>
  <si>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</si>
  <si>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</si>
  <si>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</si>
  <si>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</si>
  <si>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</si>
  <si>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</si>
  <si>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</si>
  <si>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</si>
  <si>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</si>
  <si>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</si>
  <si>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</si>
  <si>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</si>
  <si>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</si>
  <si>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</si>
  <si>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</si>
  <si>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</si>
  <si>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</si>
  <si>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</si>
  <si>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</si>
  <si>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</si>
  <si>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</si>
  <si>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</si>
  <si>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</si>
  <si>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</si>
  <si>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</si>
  <si>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</si>
  <si>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</si>
  <si>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</si>
  <si>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</si>
  <si>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</si>
  <si>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</si>
  <si>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</si>
  <si>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</si>
  <si>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</si>
  <si>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</si>
  <si>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</si>
  <si>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</si>
  <si>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</si>
  <si>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</si>
  <si>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</si>
  <si>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</si>
  <si>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</si>
  <si>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</si>
  <si>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</si>
  <si>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</si>
  <si>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</si>
  <si>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</si>
  <si>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</si>
  <si>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</si>
  <si>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</si>
  <si>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</si>
  <si>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</si>
  <si>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</si>
  <si>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</si>
  <si>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</si>
  <si>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</si>
  <si>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</si>
  <si>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</si>
  <si>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</si>
  <si>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</si>
  <si>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</si>
  <si>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</si>
  <si>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</si>
  <si>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</si>
  <si>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</si>
  <si>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</si>
  <si>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</si>
  <si>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</si>
  <si>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</si>
  <si>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</si>
  <si>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</si>
  <si>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</si>
  <si>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</si>
  <si>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</si>
  <si>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</si>
  <si>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</si>
  <si>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</si>
  <si>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</si>
  <si>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</si>
  <si>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</si>
  <si>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</si>
  <si>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</si>
  <si>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</si>
  <si>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</si>
  <si>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</si>
  <si>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</si>
  <si>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</si>
  <si>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</si>
  <si>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</si>
  <si>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</si>
  <si>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</si>
  <si>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</si>
  <si>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</si>
  <si>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</si>
  <si>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</si>
  <si>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</si>
  <si>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</si>
  <si>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RT21</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</si>
  <si>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</si>
  <si>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</si>
  <si>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</si>
  <si>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</si>
  <si>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</si>
  <si>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</si>
  <si>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</si>
  <si>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</si>
  <si>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</si>
  <si>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</si>
  <si>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</si>
  <si>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</si>
  <si>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</si>
  <si>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</si>
  <si>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</si>
  <si>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</si>
  <si>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</si>
  <si>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</si>
  <si>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</si>
  <si>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</si>
  <si>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</si>
  <si>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</si>
  <si>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</si>
  <si>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</si>
  <si>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</si>
  <si>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</si>
  <si>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</si>
  <si>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</si>
  <si>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</si>
  <si>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</si>
  <si>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125 MVAR, 3-Phase Bus Reactor and 420kV, 80MVAR,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</si>
  <si>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Bid Securing Declaration </t>
  </si>
  <si>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</si>
  <si>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Do you have audited results for FY 2022-23</t>
  </si>
  <si>
    <t>2022-2023</t>
  </si>
  <si>
    <t>Attachment 27: Bid Securing Declaration to be submitted by the Bidder</t>
  </si>
  <si>
    <t>Attachment 26:Certification by the Bidder as per DoE Order in line with ITB Clause 2.1</t>
  </si>
  <si>
    <t xml:space="preserve">Attachment 25:Declaration by the Bidder regarding events encountered pursuant to ITB Clause 2.1 </t>
  </si>
  <si>
    <t>Attachment 24: Compliance to the process related to the e-RA Terms &amp; Conditions and the Business Rules governing the e-RA</t>
  </si>
  <si>
    <t>Attachment 23: Undertaking by the bidder regarding Compliance of DMI&amp;SP policy</t>
  </si>
  <si>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b/>
        <i/>
        <sz val="11"/>
        <color rgb="FFFF0000"/>
        <rFont val="Book Antiqua"/>
        <family val="1"/>
      </rPr>
      <t>16/10/2023</t>
    </r>
    <r>
      <rPr>
        <b/>
        <i/>
        <sz val="12"/>
        <color rgb="FFFF0000"/>
        <rFont val="Book Antiqua"/>
        <family val="1"/>
      </rPr>
      <t xml:space="preserve">.  </t>
    </r>
  </si>
  <si>
    <t>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t>
  </si>
  <si>
    <t>CC/NT/W-RT/DOM/A00/23/09260</t>
  </si>
  <si>
    <t>Undertaking by the bidder regarding Compliance of DMI&amp;SP policy</t>
  </si>
  <si>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RT21</t>
    </r>
    <r>
      <rPr>
        <sz val="11"/>
        <rFont val="Book Antiqua"/>
        <family val="1"/>
      </rPr>
      <t>. The necessary documentary evidence is enclosed.</t>
    </r>
  </si>
  <si>
    <r>
      <t xml:space="preserve">
a) Net Worth for last 3 financial years should be positive
b) Minimum Average Annual Turnover* (MAAT) for best   three years i.e. 36 months out of last five financial years of the bidder  should be  Rs. </t>
    </r>
    <r>
      <rPr>
        <b/>
        <i/>
        <sz val="12"/>
        <color rgb="FFFF0000"/>
        <rFont val="Book Antiqua"/>
        <family val="1"/>
      </rPr>
      <t>276.78</t>
    </r>
    <r>
      <rPr>
        <i/>
        <sz val="12"/>
        <color indexed="8"/>
        <rFont val="Book Antiqua"/>
        <family val="1"/>
      </rPr>
      <t xml:space="preserve">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t>
    </r>
    <r>
      <rPr>
        <b/>
        <i/>
        <sz val="12"/>
        <color rgb="FFFF0000"/>
        <rFont val="Book Antiqua"/>
        <family val="1"/>
      </rPr>
      <t xml:space="preserve">46.13 </t>
    </r>
    <r>
      <rPr>
        <i/>
        <sz val="12"/>
        <color indexed="8"/>
        <rFont val="Book Antiqua"/>
        <family val="1"/>
      </rPr>
      <t xml:space="preserve">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</si>
  <si>
    <t>(n)</t>
  </si>
  <si>
    <t>GCC 40</t>
  </si>
  <si>
    <t>Conciliation</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</si>
  <si>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</si>
  <si>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</si>
  <si>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</si>
  <si>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Bid Form 1st Envelope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</si>
</sst>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b/>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26">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80"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3"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82"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Alignment="1">
      <alignment horizontal="center" vertical="center" wrapText="1"/>
    </xf>
    <xf numFmtId="0" fontId="2" fillId="15" borderId="0" xfId="0" applyFont="1" applyFill="1" applyAlignment="1">
      <alignment horizontal="center" vertical="center"/>
    </xf>
    <xf numFmtId="0" fontId="25" fillId="15" borderId="0" xfId="0" applyFont="1" applyFill="1" applyAlignment="1">
      <alignment horizontal="center" vertical="center"/>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2"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Alignment="1" applyProtection="1">
      <alignment horizontal="left"/>
      <protection hidden="1"/>
    </xf>
    <xf numFmtId="0" fontId="9" fillId="0" borderId="0" xfId="61" applyFont="1" applyAlignment="1" applyProtection="1">
      <alignment horizontal="left" vertical="center" wrapText="1"/>
      <protection hidden="1"/>
    </xf>
    <xf numFmtId="0" fontId="9" fillId="0" borderId="12" xfId="61" applyFont="1" applyBorder="1" applyProtection="1">
      <protection hidden="1"/>
    </xf>
    <xf numFmtId="0" fontId="9" fillId="0" borderId="0" xfId="61" applyFont="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Border="1" applyAlignment="1" applyProtection="1">
      <alignment vertical="top"/>
      <protection hidden="1"/>
    </xf>
    <xf numFmtId="0" fontId="9" fillId="0" borderId="4" xfId="61" applyFont="1" applyBorder="1" applyAlignment="1" applyProtection="1">
      <alignment horizontal="right" vertical="center"/>
      <protection hidden="1"/>
    </xf>
    <xf numFmtId="0" fontId="9" fillId="0" borderId="0" xfId="61" applyFont="1" applyAlignment="1" applyProtection="1">
      <alignment horizontal="left" vertical="top" wrapText="1"/>
      <protection hidden="1"/>
    </xf>
    <xf numFmtId="0" fontId="7" fillId="0" borderId="0" xfId="61" applyFont="1" applyAlignment="1" applyProtection="1">
      <alignment horizontal="left" vertical="top" wrapText="1"/>
      <protection hidden="1"/>
    </xf>
    <xf numFmtId="0" fontId="4" fillId="0" borderId="0" xfId="61" applyFont="1" applyAlignment="1" applyProtection="1">
      <alignment horizontal="center" vertical="center" wrapText="1"/>
      <protection hidden="1"/>
    </xf>
    <xf numFmtId="0" fontId="9" fillId="0" borderId="0" xfId="61" applyFont="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0" borderId="26" xfId="0" applyFont="1" applyBorder="1" applyAlignment="1" applyProtection="1">
      <alignment vertical="top"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5" fillId="0" borderId="0" xfId="35" applyFont="1" applyAlignment="1" applyProtection="1">
      <alignment horizontal="justify" vertical="top" wrapText="1"/>
      <protection hidden="1"/>
    </xf>
    <xf numFmtId="0" fontId="8" fillId="0" borderId="0" xfId="35"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69" fillId="0" borderId="0" xfId="61" applyFont="1" applyAlignment="1" applyProtection="1">
      <alignment horizontal="justify" vertical="top" wrapText="1"/>
      <protection hidden="1"/>
    </xf>
    <xf numFmtId="0" fontId="69" fillId="0" borderId="0" xfId="61" applyFont="1" applyAlignment="1" applyProtection="1">
      <alignment horizontal="left" vertical="top" wrapText="1"/>
      <protection hidden="1"/>
    </xf>
    <xf numFmtId="0" fontId="9" fillId="0" borderId="0" xfId="61" applyFont="1" applyAlignment="1" applyProtection="1">
      <alignment horizontal="justify" vertical="top" wrapText="1"/>
      <protection hidden="1"/>
    </xf>
    <xf numFmtId="0" fontId="64" fillId="0" borderId="0" xfId="61"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22" fillId="0" borderId="0" xfId="61" applyFont="1" applyAlignment="1" applyProtection="1">
      <alignment horizontal="left" vertical="top" wrapText="1"/>
      <protection hidden="1"/>
    </xf>
    <xf numFmtId="0" fontId="9" fillId="0" borderId="0" xfId="61" applyFont="1" applyAlignment="1" applyProtection="1">
      <alignment horizontal="left" vertical="top" indent="5"/>
      <protection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0" borderId="0" xfId="61" applyFont="1" applyAlignment="1" applyProtection="1">
      <alignment horizontal="left" vertical="top" wrapText="1"/>
      <protection hidden="1"/>
    </xf>
    <xf numFmtId="0" fontId="9" fillId="2" borderId="61"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9" fillId="2" borderId="48"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Border="1" applyAlignment="1" applyProtection="1">
      <alignment vertical="center" wrapText="1"/>
      <protection hidden="1"/>
    </xf>
    <xf numFmtId="0" fontId="9" fillId="0" borderId="45" xfId="61" applyFont="1" applyBorder="1" applyAlignment="1" applyProtection="1">
      <alignment vertical="center" wrapText="1"/>
      <protection hidden="1"/>
    </xf>
    <xf numFmtId="0" fontId="9" fillId="0" borderId="62" xfId="61" applyFont="1" applyBorder="1" applyAlignment="1" applyProtection="1">
      <alignment horizontal="left" vertical="center" wrapText="1"/>
      <protection hidden="1"/>
    </xf>
    <xf numFmtId="0" fontId="9" fillId="0" borderId="39" xfId="61" applyFont="1" applyBorder="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0" borderId="46" xfId="61" applyFont="1" applyBorder="1" applyAlignment="1" applyProtection="1">
      <alignment horizontal="left" vertical="top" wrapText="1"/>
      <protection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protection hidden="1"/>
    </xf>
    <xf numFmtId="0" fontId="9" fillId="0" borderId="0" xfId="61" applyFont="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9" fillId="0" borderId="11" xfId="61" applyFont="1" applyBorder="1" applyAlignment="1" applyProtection="1">
      <alignment horizontal="left" vertical="top" wrapText="1"/>
      <protection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47"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0" borderId="28" xfId="61" applyFont="1" applyBorder="1" applyAlignment="1" applyProtection="1">
      <alignment vertical="top" wrapText="1"/>
      <protection hidden="1"/>
    </xf>
    <xf numFmtId="0" fontId="9" fillId="0" borderId="45" xfId="61" applyFont="1" applyBorder="1" applyAlignment="1" applyProtection="1">
      <alignment vertical="top" wrapText="1"/>
      <protection hidden="1"/>
    </xf>
    <xf numFmtId="0" fontId="9" fillId="0" borderId="49" xfId="61" applyFont="1" applyBorder="1" applyAlignment="1" applyProtection="1">
      <alignment vertical="top" wrapText="1"/>
      <protection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0" borderId="9" xfId="61"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49"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88" fillId="13" borderId="0" xfId="35" applyFont="1" applyFill="1" applyAlignment="1" applyProtection="1">
      <alignment horizontal="center" vertical="center"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Border="1" applyAlignment="1" applyProtection="1">
      <alignment horizontal="left" vertical="center" wrapText="1"/>
      <protection hidden="1"/>
    </xf>
    <xf numFmtId="0" fontId="90" fillId="0" borderId="3" xfId="35" applyFont="1" applyBorder="1" applyAlignment="1" applyProtection="1">
      <alignment horizontal="left" vertical="center" wrapText="1"/>
      <protection hidden="1"/>
    </xf>
    <xf numFmtId="0" fontId="90" fillId="0" borderId="11" xfId="35" applyFont="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2" fillId="0" borderId="24" xfId="0" applyFont="1" applyBorder="1" applyAlignment="1" applyProtection="1">
      <alignment horizontal="left" vertical="top" wrapText="1" indent="1"/>
      <protection hidden="1"/>
    </xf>
    <xf numFmtId="0" fontId="9" fillId="15" borderId="0" xfId="65" applyFont="1" applyFill="1" applyAlignment="1" applyProtection="1">
      <alignment horizontal="left" vertical="top" wrapText="1"/>
      <protection hidden="1"/>
    </xf>
    <xf numFmtId="0" fontId="73" fillId="15" borderId="0" xfId="0" applyFont="1" applyFill="1" applyAlignment="1" applyProtection="1">
      <alignment horizontal="justify" vertical="top" wrapText="1"/>
      <protection hidden="1"/>
    </xf>
    <xf numFmtId="0" fontId="10" fillId="15" borderId="0" xfId="0" applyFont="1" applyFill="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Alignment="1">
      <alignment horizontal="left" vertical="center" wrapText="1"/>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150</xdr:row>
          <xdr:rowOff>114300</xdr:rowOff>
        </xdr:from>
        <xdr:to>
          <xdr:col>8</xdr:col>
          <xdr:colOff>1095375</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150</xdr:row>
          <xdr:rowOff>666750</xdr:rowOff>
        </xdr:from>
        <xdr:to>
          <xdr:col>5</xdr:col>
          <xdr:colOff>1000125</xdr:colOff>
          <xdr:row>150</xdr:row>
          <xdr:rowOff>942975</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57150</xdr:rowOff>
        </xdr:from>
        <xdr:to>
          <xdr:col>6</xdr:col>
          <xdr:colOff>752475</xdr:colOff>
          <xdr:row>150</xdr:row>
          <xdr:rowOff>333375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5</xdr:col>
          <xdr:colOff>1057275</xdr:colOff>
          <xdr:row>150</xdr:row>
          <xdr:rowOff>361950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150</xdr:row>
          <xdr:rowOff>695325</xdr:rowOff>
        </xdr:from>
        <xdr:to>
          <xdr:col>6</xdr:col>
          <xdr:colOff>1228725</xdr:colOff>
          <xdr:row>150</xdr:row>
          <xdr:rowOff>885825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150</xdr:row>
          <xdr:rowOff>85725</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505450" y="30451425"/>
              <a:ext cx="2247900" cy="0"/>
              <a:chOff x="426" y="0"/>
              <a:chExt cx="7752990" cy="3045142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753243" y="3045142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53287"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753240" y="3045142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85" y="304514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753219" y="3045142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220075" y="30451425"/>
              <a:ext cx="2695575" cy="0"/>
              <a:chOff x="418" y="0"/>
              <a:chExt cx="10915305" cy="3045142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915577" y="304514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15585"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915574" y="3045142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83" y="304514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915529" y="304514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18"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505450" y="33823275"/>
              <a:ext cx="2247900" cy="1143000"/>
              <a:chOff x="4375675" y="38675982"/>
              <a:chExt cx="2077570" cy="1136211"/>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39" y="39584939"/>
                <a:ext cx="2046406" cy="2272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505450" y="44977050"/>
              <a:ext cx="2247900" cy="1143000"/>
              <a:chOff x="4375675" y="38675982"/>
              <a:chExt cx="2077570" cy="1136211"/>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39" y="39584939"/>
                <a:ext cx="2046406" cy="2272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82032" cy="0"/>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1"/>
              <a:ext cx="1619250" cy="701793"/>
              <a:chOff x="5519172" y="35863268"/>
              <a:chExt cx="1619250" cy="69447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6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8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73"/>
              <a:ext cx="1523336" cy="715226"/>
              <a:chOff x="7272323" y="35845932"/>
              <a:chExt cx="1523220" cy="70791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32"/>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2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41" y="3620863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13"/>
              <a:ext cx="1524002" cy="715226"/>
              <a:chOff x="9197286" y="35837272"/>
              <a:chExt cx="1524002" cy="70791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72"/>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7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366"/>
              <a:ext cx="1619250" cy="561117"/>
              <a:chOff x="5519172" y="35863384"/>
              <a:chExt cx="1619250" cy="69441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38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1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54"/>
              <a:ext cx="1619250" cy="513492"/>
              <a:chOff x="5519172" y="35863667"/>
              <a:chExt cx="1619245" cy="69406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67"/>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7"/>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075"/>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09"/>
              <a:ext cx="1619250" cy="494442"/>
              <a:chOff x="5519173" y="35863120"/>
              <a:chExt cx="1619254" cy="69487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2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5"/>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329"/>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8"/>
              <a:ext cx="1619250" cy="634386"/>
              <a:chOff x="5519172" y="35863186"/>
              <a:chExt cx="1619250" cy="69474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8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7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19" y="51486288"/>
              <a:ext cx="1699846" cy="634386"/>
              <a:chOff x="5519172" y="35863186"/>
              <a:chExt cx="1619268" cy="69474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8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2" y="36213201"/>
                <a:ext cx="5689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67" y="36219270"/>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88"/>
              <a:ext cx="1504950" cy="634386"/>
              <a:chOff x="5519174" y="35863186"/>
              <a:chExt cx="1619252" cy="69474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8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70"/>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96"/>
              <a:ext cx="1619250" cy="671020"/>
              <a:chOff x="5519172" y="35863622"/>
              <a:chExt cx="1619250" cy="69419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2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2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16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9096"/>
              <a:ext cx="1677866" cy="671020"/>
              <a:chOff x="5519172" y="35863622"/>
              <a:chExt cx="1619251" cy="69419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2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2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49" y="36219160"/>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96"/>
              <a:ext cx="1504950" cy="671020"/>
              <a:chOff x="5519174" y="35863622"/>
              <a:chExt cx="1619252" cy="69419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2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2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16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482"/>
              <a:ext cx="1619250" cy="572107"/>
              <a:chOff x="5519172" y="35863279"/>
              <a:chExt cx="1619250" cy="69439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01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15"/>
              <a:ext cx="1619250" cy="572107"/>
              <a:chOff x="5519172" y="35863279"/>
              <a:chExt cx="1619245" cy="69439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017"/>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442"/>
              <a:ext cx="1619250" cy="572107"/>
              <a:chOff x="5519172" y="35863279"/>
              <a:chExt cx="1619263" cy="69439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4"/>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1" y="36219017"/>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517696" y="30602464"/>
              <a:ext cx="2249261" cy="0"/>
              <a:chOff x="431" y="0"/>
              <a:chExt cx="7766597"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896"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2"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85"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0"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28"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31"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239125" y="30602464"/>
              <a:ext cx="2687411" cy="0"/>
              <a:chOff x="438" y="0"/>
              <a:chExt cx="10926171"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79"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66" y="3060246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1"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3"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4"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8"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530685" y="33072780"/>
              <a:ext cx="1344386" cy="486244"/>
              <a:chOff x="5519167" y="35863346"/>
              <a:chExt cx="1619250"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50" y="36218882"/>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6992834" y="33136114"/>
              <a:ext cx="1744190" cy="936168"/>
              <a:chOff x="7272273" y="35845937"/>
              <a:chExt cx="1523388" cy="70789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3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54" y="36208622"/>
                <a:ext cx="92540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479596" y="45077980"/>
              <a:ext cx="1392011" cy="779996"/>
              <a:chOff x="5846846" y="47389758"/>
              <a:chExt cx="1611179" cy="69245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758"/>
                <a:ext cx="132195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3" y="47684216"/>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6947807" y="45170271"/>
              <a:ext cx="1835710" cy="686651"/>
              <a:chOff x="5846915" y="47389150"/>
              <a:chExt cx="1611173" cy="69301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15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18" y="47684176"/>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84179" y="45151221"/>
              <a:ext cx="1442357" cy="623207"/>
              <a:chOff x="5846882" y="47390492"/>
              <a:chExt cx="1611192" cy="69181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492"/>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301"/>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437414" y="49460604"/>
              <a:ext cx="1434193" cy="918482"/>
              <a:chOff x="5846873" y="47389757"/>
              <a:chExt cx="1611181" cy="69242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57"/>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87" y="47684193"/>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503229" y="49422504"/>
              <a:ext cx="1148443" cy="654538"/>
              <a:chOff x="5846848" y="47389784"/>
              <a:chExt cx="1611208" cy="69205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784"/>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3850"/>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470071" y="64970025"/>
              <a:ext cx="1400175" cy="603920"/>
              <a:chOff x="5846839" y="47389429"/>
              <a:chExt cx="1611214" cy="69265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429"/>
                <a:ext cx="1372173"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094"/>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6966857" y="64922400"/>
              <a:ext cx="1853293" cy="603920"/>
              <a:chOff x="5846907" y="47389540"/>
              <a:chExt cx="1611193" cy="692507"/>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540"/>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7"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6" y="47684052"/>
                <a:ext cx="664674"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503229" y="64970025"/>
              <a:ext cx="1430655" cy="603920"/>
              <a:chOff x="5846850" y="47389429"/>
              <a:chExt cx="1611214" cy="69265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429"/>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7" y="47684094"/>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446939" y="68966443"/>
              <a:ext cx="1426573" cy="609362"/>
              <a:chOff x="5846872" y="47389229"/>
              <a:chExt cx="1611205" cy="69285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229"/>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097"/>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043057" y="68995018"/>
              <a:ext cx="1853293" cy="609362"/>
              <a:chOff x="5846907" y="47389229"/>
              <a:chExt cx="1611193" cy="69285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22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6" y="47684097"/>
                <a:ext cx="664674"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541329" y="68975968"/>
              <a:ext cx="1385207" cy="609362"/>
              <a:chOff x="5846847" y="47389229"/>
              <a:chExt cx="1611204" cy="69285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229"/>
                <a:ext cx="96722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2" y="47684097"/>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449542" y="33046802"/>
              <a:ext cx="1722418" cy="936168"/>
              <a:chOff x="7272274" y="35845937"/>
              <a:chExt cx="1523377" cy="70789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3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43" y="36208622"/>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446939" y="49508229"/>
              <a:ext cx="1426573" cy="677398"/>
              <a:chOff x="5846872" y="47389619"/>
              <a:chExt cx="1611205" cy="692650"/>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619"/>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281"/>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083878" y="49419783"/>
              <a:ext cx="1787979" cy="918482"/>
              <a:chOff x="5846870" y="47389757"/>
              <a:chExt cx="1611196" cy="692429"/>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57"/>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6" y="47684193"/>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437911" y="49447000"/>
              <a:ext cx="1420587" cy="902128"/>
              <a:chOff x="5846872" y="47389743"/>
              <a:chExt cx="1270456" cy="680026"/>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743"/>
                <a:ext cx="10067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2" y="4767713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5"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23</xdr:row>
      <xdr:rowOff>82450</xdr:rowOff>
    </xdr:from>
    <xdr:to>
      <xdr:col>8</xdr:col>
      <xdr:colOff>209704</xdr:colOff>
      <xdr:row>25</xdr:row>
      <xdr:rowOff>149125</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23</xdr:row>
      <xdr:rowOff>74167</xdr:rowOff>
    </xdr:from>
    <xdr:to>
      <xdr:col>8</xdr:col>
      <xdr:colOff>883306</xdr:colOff>
      <xdr:row>25</xdr:row>
      <xdr:rowOff>228521</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23</xdr:row>
      <xdr:rowOff>57023</xdr:rowOff>
    </xdr:from>
    <xdr:to>
      <xdr:col>6</xdr:col>
      <xdr:colOff>689414</xdr:colOff>
      <xdr:row>25</xdr:row>
      <xdr:rowOff>140984</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23</xdr:row>
      <xdr:rowOff>48739</xdr:rowOff>
    </xdr:from>
    <xdr:to>
      <xdr:col>7</xdr:col>
      <xdr:colOff>384012</xdr:colOff>
      <xdr:row>25</xdr:row>
      <xdr:rowOff>123107</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189\Desktop\35B67A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1">
          <cell r="B1" t="str">
            <v xml:space="preserve">Reactor Package (RT-05) for 7 nos. of 420kV, 125MVAR Bus Reactor under SRSS-XXV and 3 nos. of 420kV 125MVAR Bus Reactors under WRSS-XX
</v>
          </cell>
        </row>
      </sheetData>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94.5" customHeight="1">
      <c r="A1" s="96" t="s">
        <v>305</v>
      </c>
      <c r="B1" s="850" t="s">
        <v>1058</v>
      </c>
      <c r="C1" s="851"/>
      <c r="D1" s="851"/>
      <c r="E1" s="851"/>
      <c r="F1" s="851"/>
      <c r="G1" s="851"/>
      <c r="H1" s="851"/>
    </row>
    <row r="2" spans="1:8" ht="30.75" customHeight="1">
      <c r="A2" s="96" t="s">
        <v>175</v>
      </c>
      <c r="B2" s="21" t="s">
        <v>1016</v>
      </c>
    </row>
    <row r="3" spans="1:8" ht="51.75" customHeight="1">
      <c r="A3" s="96" t="s">
        <v>304</v>
      </c>
      <c r="B3" s="853" t="s">
        <v>1059</v>
      </c>
      <c r="C3" s="853"/>
      <c r="D3" s="853"/>
      <c r="E3" s="853"/>
      <c r="F3" s="853"/>
      <c r="G3" s="853"/>
      <c r="H3" s="21"/>
    </row>
    <row r="4" spans="1:8">
      <c r="B4" s="852"/>
      <c r="C4" s="852"/>
    </row>
    <row r="5" spans="1:8" ht="16.5">
      <c r="A5" s="96" t="s">
        <v>121</v>
      </c>
      <c r="B5" s="134">
        <v>18</v>
      </c>
      <c r="C5" s="101" t="s">
        <v>122</v>
      </c>
      <c r="D5" s="21"/>
    </row>
    <row r="6" spans="1:8">
      <c r="B6" s="134"/>
      <c r="C6" s="511"/>
      <c r="D6" s="21"/>
    </row>
    <row r="7" spans="1:8" ht="16.5">
      <c r="A7" s="125"/>
    </row>
    <row r="9" spans="1:8" ht="16.5">
      <c r="B9" s="332"/>
    </row>
  </sheetData>
  <sheetProtection formatColumns="0" formatRows="0" selectLockedCells="1"/>
  <customSheetViews>
    <customSheetView guid="{E6182FFC-6E06-43C3-947C-9DE51F5E5E19}" scale="115" state="hidden" showRuler="0">
      <selection activeCell="H10" sqref="H10"/>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 guid="{4B898AE2-7356-489E-882D-EC3B09CB95AA}" scale="115" state="hidden" showRuler="0">
      <selection activeCell="B1" sqref="B1:H1"/>
      <pageMargins left="0.75" right="0.75" top="1" bottom="1" header="0.5" footer="0.5"/>
      <pageSetup orientation="portrait" r:id="rId40"/>
      <headerFooter alignWithMargins="0"/>
    </customSheetView>
    <customSheetView guid="{DBB6855E-D634-47BF-8EAD-2479D63E426E}" scale="115" state="hidden" showRuler="0">
      <selection activeCell="H12" sqref="H12"/>
      <pageMargins left="0.75" right="0.75" top="1" bottom="1" header="0.5" footer="0.5"/>
      <pageSetup orientation="portrait" r:id="rId41"/>
      <headerFooter alignWithMargins="0"/>
    </customSheetView>
    <customSheetView guid="{07FE71BF-EC61-4A26-9671-4F02FF98E5A5}" scale="115" state="hidden" showRuler="0">
      <selection activeCell="B4" sqref="B4:C4"/>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854" t="s">
        <v>942</v>
      </c>
      <c r="B1" s="857" t="s">
        <v>128</v>
      </c>
      <c r="C1" s="857"/>
      <c r="D1" s="857"/>
      <c r="E1" s="857"/>
      <c r="F1" s="854" t="str">
        <f>": Reactor Package -" &amp; Basic!B2 &amp; " :"</f>
        <v>: Reactor Package -RT21 :</v>
      </c>
      <c r="G1" s="72"/>
      <c r="H1" s="72"/>
      <c r="I1" s="72"/>
      <c r="J1" s="73"/>
      <c r="L1" s="74" t="s">
        <v>469</v>
      </c>
    </row>
    <row r="2" spans="1:12" ht="88.5" customHeight="1">
      <c r="A2" s="855"/>
      <c r="B2" s="858"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2" s="859"/>
      <c r="D2" s="859"/>
      <c r="E2" s="860"/>
      <c r="F2" s="855"/>
      <c r="G2" s="72"/>
      <c r="H2" s="72"/>
      <c r="I2" s="72"/>
      <c r="J2" s="73"/>
    </row>
    <row r="3" spans="1:12" ht="21" customHeight="1">
      <c r="A3" s="855"/>
      <c r="B3" s="875" t="str">
        <f>"Specification No.: " &amp; Basic!B3</f>
        <v>Specification No.: CC/NT/W-RT/DOM/A00/23/09260</v>
      </c>
      <c r="C3" s="875"/>
      <c r="D3" s="875"/>
      <c r="E3" s="875"/>
      <c r="F3" s="855"/>
      <c r="G3" s="72"/>
      <c r="H3" s="72"/>
      <c r="I3" s="72"/>
      <c r="J3" s="73"/>
    </row>
    <row r="4" spans="1:12" s="84" customFormat="1" ht="37.5" customHeight="1">
      <c r="A4" s="855"/>
      <c r="B4" s="220">
        <v>1</v>
      </c>
      <c r="C4" s="874" t="s">
        <v>129</v>
      </c>
      <c r="D4" s="874"/>
      <c r="E4" s="874"/>
      <c r="F4" s="855"/>
      <c r="G4" s="82"/>
      <c r="H4" s="82"/>
      <c r="I4" s="81"/>
      <c r="J4" s="83"/>
    </row>
    <row r="5" spans="1:12" s="84" customFormat="1" ht="37.5" customHeight="1">
      <c r="A5" s="855"/>
      <c r="B5" s="221">
        <v>2</v>
      </c>
      <c r="C5" s="874" t="s">
        <v>505</v>
      </c>
      <c r="D5" s="874"/>
      <c r="E5" s="874"/>
      <c r="F5" s="855"/>
      <c r="G5" s="81"/>
      <c r="H5" s="81"/>
      <c r="I5" s="81"/>
      <c r="J5" s="83"/>
    </row>
    <row r="6" spans="1:12" s="84" customFormat="1" ht="37.5" customHeight="1">
      <c r="A6" s="855"/>
      <c r="B6" s="221">
        <v>3</v>
      </c>
      <c r="C6" s="862" t="s">
        <v>1017</v>
      </c>
      <c r="D6" s="862"/>
      <c r="E6" s="862"/>
      <c r="F6" s="855"/>
      <c r="G6" s="81"/>
      <c r="H6" s="81"/>
      <c r="I6" s="81"/>
      <c r="J6" s="83"/>
    </row>
    <row r="7" spans="1:12" s="84" customFormat="1" ht="37.5" customHeight="1">
      <c r="A7" s="855"/>
      <c r="B7" s="221">
        <v>4</v>
      </c>
      <c r="C7" s="874" t="s">
        <v>160</v>
      </c>
      <c r="D7" s="874"/>
      <c r="E7" s="874"/>
      <c r="F7" s="855"/>
      <c r="G7" s="81"/>
      <c r="H7" s="81"/>
      <c r="I7" s="81"/>
      <c r="J7" s="83"/>
    </row>
    <row r="8" spans="1:12" s="84" customFormat="1" ht="37.5" customHeight="1">
      <c r="A8" s="855"/>
      <c r="B8" s="221">
        <v>5</v>
      </c>
      <c r="C8" s="874" t="s">
        <v>477</v>
      </c>
      <c r="D8" s="874"/>
      <c r="E8" s="874"/>
      <c r="F8" s="855"/>
      <c r="G8" s="81"/>
      <c r="H8" s="81"/>
      <c r="I8" s="81"/>
      <c r="J8" s="83"/>
    </row>
    <row r="9" spans="1:12" s="84" customFormat="1" ht="37.5" customHeight="1">
      <c r="A9" s="855"/>
      <c r="B9" s="222">
        <v>6</v>
      </c>
      <c r="C9" s="861" t="s">
        <v>468</v>
      </c>
      <c r="D9" s="861"/>
      <c r="E9" s="861"/>
      <c r="F9" s="855"/>
      <c r="G9" s="81"/>
      <c r="H9" s="81"/>
      <c r="I9" s="81"/>
      <c r="J9" s="83"/>
    </row>
    <row r="10" spans="1:12" s="84" customFormat="1" ht="37.5" customHeight="1">
      <c r="A10" s="855"/>
      <c r="B10" s="222">
        <v>7</v>
      </c>
      <c r="C10" s="861" t="s">
        <v>504</v>
      </c>
      <c r="D10" s="861"/>
      <c r="E10" s="861"/>
      <c r="F10" s="855"/>
      <c r="G10" s="81"/>
      <c r="H10" s="81"/>
      <c r="I10" s="81"/>
      <c r="J10" s="219"/>
    </row>
    <row r="11" spans="1:12" s="84" customFormat="1" ht="37.5" customHeight="1">
      <c r="A11" s="855"/>
      <c r="B11" s="512">
        <v>8</v>
      </c>
      <c r="C11" s="861" t="s">
        <v>693</v>
      </c>
      <c r="D11" s="861"/>
      <c r="E11" s="861"/>
      <c r="F11" s="855"/>
      <c r="G11" s="81"/>
      <c r="H11" s="81"/>
      <c r="I11" s="81"/>
      <c r="J11" s="219"/>
    </row>
    <row r="12" spans="1:12" s="84" customFormat="1" ht="37.5" customHeight="1">
      <c r="A12" s="855"/>
      <c r="B12" s="512">
        <v>9</v>
      </c>
      <c r="C12" s="862" t="s">
        <v>694</v>
      </c>
      <c r="D12" s="862"/>
      <c r="E12" s="863"/>
      <c r="F12" s="855"/>
      <c r="G12" s="81"/>
      <c r="H12" s="81"/>
      <c r="I12" s="81"/>
      <c r="J12" s="219"/>
    </row>
    <row r="13" spans="1:12" s="84" customFormat="1" ht="37.5" customHeight="1">
      <c r="A13" s="855"/>
      <c r="B13" s="512">
        <v>10</v>
      </c>
      <c r="C13" s="862" t="s">
        <v>695</v>
      </c>
      <c r="D13" s="862"/>
      <c r="E13" s="863"/>
      <c r="F13" s="855"/>
      <c r="G13" s="81"/>
      <c r="H13" s="81"/>
      <c r="I13" s="81"/>
      <c r="J13" s="219"/>
    </row>
    <row r="14" spans="1:12" s="84" customFormat="1" ht="37.5" customHeight="1">
      <c r="A14" s="855"/>
      <c r="B14" s="512">
        <v>11</v>
      </c>
      <c r="C14" s="862" t="s">
        <v>1056</v>
      </c>
      <c r="D14" s="862"/>
      <c r="E14" s="863"/>
      <c r="F14" s="855"/>
      <c r="G14" s="81"/>
      <c r="H14" s="81"/>
      <c r="I14" s="81"/>
      <c r="J14" s="219"/>
    </row>
    <row r="15" spans="1:12" s="84" customFormat="1" ht="37.5" customHeight="1">
      <c r="A15" s="855"/>
      <c r="B15" s="512">
        <v>12</v>
      </c>
      <c r="C15" s="862" t="s">
        <v>1055</v>
      </c>
      <c r="D15" s="862"/>
      <c r="E15" s="863"/>
      <c r="F15" s="855"/>
      <c r="G15" s="81"/>
      <c r="H15" s="81"/>
      <c r="I15" s="81"/>
      <c r="J15" s="219"/>
    </row>
    <row r="16" spans="1:12" s="84" customFormat="1" ht="37.5" customHeight="1">
      <c r="A16" s="855"/>
      <c r="B16" s="512">
        <v>13</v>
      </c>
      <c r="C16" s="862" t="s">
        <v>1054</v>
      </c>
      <c r="D16" s="862"/>
      <c r="E16" s="863"/>
      <c r="F16" s="855"/>
      <c r="G16" s="81"/>
      <c r="H16" s="81"/>
      <c r="I16" s="81"/>
      <c r="J16" s="219"/>
    </row>
    <row r="17" spans="1:10" s="84" customFormat="1" ht="37.5" customHeight="1">
      <c r="A17" s="855"/>
      <c r="B17" s="512">
        <v>14</v>
      </c>
      <c r="C17" s="862" t="s">
        <v>1053</v>
      </c>
      <c r="D17" s="862"/>
      <c r="E17" s="863"/>
      <c r="F17" s="855"/>
      <c r="G17" s="81"/>
      <c r="H17" s="81"/>
      <c r="I17" s="81"/>
      <c r="J17" s="219"/>
    </row>
    <row r="18" spans="1:10" s="84" customFormat="1" ht="37.5" customHeight="1">
      <c r="A18" s="855"/>
      <c r="B18" s="512">
        <v>15</v>
      </c>
      <c r="C18" s="862" t="s">
        <v>1052</v>
      </c>
      <c r="D18" s="862"/>
      <c r="E18" s="863"/>
      <c r="F18" s="855"/>
      <c r="G18" s="81"/>
      <c r="H18" s="81"/>
      <c r="I18" s="81"/>
      <c r="J18" s="219"/>
    </row>
    <row r="19" spans="1:10" s="84" customFormat="1" ht="20.25" hidden="1" customHeight="1">
      <c r="A19" s="855"/>
      <c r="B19" s="512"/>
      <c r="C19" s="862"/>
      <c r="D19" s="862"/>
      <c r="E19" s="863"/>
      <c r="F19" s="855"/>
      <c r="G19" s="81"/>
      <c r="H19" s="81"/>
      <c r="I19" s="81"/>
      <c r="J19" s="219"/>
    </row>
    <row r="20" spans="1:10" s="84" customFormat="1" ht="20.25" hidden="1" customHeight="1">
      <c r="A20" s="855"/>
      <c r="B20" s="512"/>
      <c r="C20" s="862"/>
      <c r="D20" s="862"/>
      <c r="E20" s="863"/>
      <c r="F20" s="855"/>
      <c r="G20" s="81"/>
      <c r="H20" s="81"/>
      <c r="I20" s="81"/>
      <c r="J20" s="219"/>
    </row>
    <row r="21" spans="1:10" s="84" customFormat="1" ht="37.5" customHeight="1">
      <c r="A21" s="855"/>
      <c r="B21" s="223" t="s">
        <v>384</v>
      </c>
      <c r="C21" s="876" t="s">
        <v>853</v>
      </c>
      <c r="D21" s="876"/>
      <c r="E21" s="877"/>
      <c r="F21" s="855"/>
      <c r="G21" s="81"/>
      <c r="H21" s="81"/>
      <c r="I21" s="81"/>
      <c r="J21" s="83"/>
    </row>
    <row r="22" spans="1:10" ht="17.25" customHeight="1">
      <c r="A22" s="855"/>
      <c r="B22" s="224"/>
      <c r="C22" s="224"/>
      <c r="D22" s="224"/>
      <c r="E22" s="224"/>
      <c r="F22" s="855"/>
      <c r="G22" s="72"/>
      <c r="H22" s="72"/>
      <c r="I22" s="72"/>
      <c r="J22" s="73"/>
    </row>
    <row r="23" spans="1:10" ht="30" customHeight="1">
      <c r="A23" s="855"/>
      <c r="B23" s="873"/>
      <c r="C23" s="873"/>
      <c r="D23" s="873"/>
      <c r="E23" s="873"/>
      <c r="F23" s="855"/>
      <c r="G23" s="72"/>
      <c r="H23" s="72"/>
      <c r="I23" s="72"/>
      <c r="J23" s="73"/>
    </row>
    <row r="24" spans="1:10" ht="21.75" customHeight="1">
      <c r="A24" s="855"/>
      <c r="B24" s="76"/>
      <c r="C24" s="76"/>
      <c r="D24" s="76"/>
      <c r="E24" s="76"/>
      <c r="F24" s="855"/>
      <c r="G24" s="72"/>
      <c r="H24" s="72"/>
      <c r="I24" s="72"/>
      <c r="J24" s="73"/>
    </row>
    <row r="25" spans="1:10" ht="24" customHeight="1">
      <c r="A25" s="855"/>
      <c r="B25" s="864"/>
      <c r="C25" s="865"/>
      <c r="D25" s="865"/>
      <c r="E25" s="866"/>
      <c r="F25" s="855"/>
    </row>
    <row r="26" spans="1:10" ht="15.95" customHeight="1">
      <c r="A26" s="855"/>
      <c r="B26" s="867"/>
      <c r="C26" s="868"/>
      <c r="D26" s="868"/>
      <c r="E26" s="869"/>
      <c r="F26" s="855"/>
      <c r="G26" s="72"/>
      <c r="H26" s="72"/>
      <c r="I26" s="72"/>
      <c r="J26" s="73"/>
    </row>
    <row r="27" spans="1:10" ht="17.25" customHeight="1">
      <c r="A27" s="855"/>
      <c r="B27" s="867"/>
      <c r="C27" s="868"/>
      <c r="D27" s="868"/>
      <c r="E27" s="869"/>
      <c r="F27" s="855"/>
      <c r="G27" s="78"/>
      <c r="H27" s="78"/>
      <c r="I27" s="78"/>
      <c r="J27" s="78"/>
    </row>
    <row r="28" spans="1:10" ht="24" customHeight="1">
      <c r="A28" s="856"/>
      <c r="B28" s="870"/>
      <c r="C28" s="871"/>
      <c r="D28" s="871"/>
      <c r="E28" s="872"/>
      <c r="F28" s="856"/>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hUx16LQIf2laJFVLWFcRTAKsjO7iDFIT1knho24VHgdguUrobejWrobS7G7QQyYKQE9K6kHekSLlBpZgvdt1MA==" saltValue="YAQoONo2ZK6fXiL3ajit9g==" spinCount="100000" sheet="1" formatColumns="0" formatRows="0" selectLockedCells="1"/>
  <customSheetViews>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6:E16"/>
    <mergeCell ref="C18:E18"/>
    <mergeCell ref="C19:E19"/>
    <mergeCell ref="C17:E17"/>
    <mergeCell ref="A1:A28"/>
    <mergeCell ref="B1:E1"/>
    <mergeCell ref="B2:E2"/>
    <mergeCell ref="C11:E11"/>
    <mergeCell ref="C12:E12"/>
    <mergeCell ref="C13:E13"/>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5" zoomScaleNormal="100" zoomScaleSheetLayoutView="100" workbookViewId="0">
      <selection activeCell="D34" sqref="D34:G34"/>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858"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1" s="859"/>
      <c r="D1" s="859"/>
      <c r="E1" s="859"/>
      <c r="F1" s="859"/>
      <c r="G1" s="859"/>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81" t="str">
        <f>Basic!B3</f>
        <v>CC/NT/W-RT/DOM/A00/23/09260</v>
      </c>
      <c r="C2" s="881"/>
      <c r="D2" s="881"/>
      <c r="E2" s="881"/>
      <c r="F2" s="881"/>
      <c r="G2" s="881"/>
      <c r="H2" s="339"/>
      <c r="I2" s="339"/>
      <c r="J2" s="339"/>
      <c r="K2" s="339"/>
      <c r="L2" s="339"/>
      <c r="M2" s="339"/>
      <c r="N2" s="339"/>
      <c r="O2" s="339"/>
      <c r="P2" s="339"/>
      <c r="Q2" s="339"/>
      <c r="R2" s="339"/>
      <c r="S2" s="339"/>
      <c r="T2" s="339"/>
      <c r="U2" s="339"/>
      <c r="V2" s="339"/>
      <c r="W2" s="339"/>
      <c r="X2" s="339"/>
      <c r="Y2" s="339"/>
      <c r="AA2" s="338" t="s">
        <v>547</v>
      </c>
      <c r="AB2" s="340">
        <v>1</v>
      </c>
      <c r="AC2" s="341"/>
    </row>
    <row r="3" spans="2:29" ht="12" customHeight="1">
      <c r="B3" s="342"/>
      <c r="C3" s="342"/>
      <c r="D3" s="342"/>
      <c r="E3" s="342"/>
      <c r="F3" s="339"/>
      <c r="G3" s="339"/>
      <c r="H3" s="339"/>
      <c r="I3" s="339"/>
      <c r="J3" s="339"/>
      <c r="K3" s="339"/>
      <c r="L3" s="339"/>
      <c r="M3" s="343" t="s">
        <v>544</v>
      </c>
      <c r="N3" s="339"/>
      <c r="O3" s="339"/>
      <c r="P3" s="339"/>
      <c r="Q3" s="339"/>
      <c r="R3" s="339"/>
      <c r="S3" s="339"/>
      <c r="T3" s="339"/>
      <c r="U3" s="339"/>
      <c r="V3" s="339"/>
      <c r="W3" s="339"/>
      <c r="X3" s="339"/>
      <c r="Y3" s="339"/>
      <c r="AA3" s="338" t="s">
        <v>548</v>
      </c>
      <c r="AB3" s="340" t="s">
        <v>9</v>
      </c>
      <c r="AC3" s="341"/>
    </row>
    <row r="4" spans="2:29" ht="20.100000000000001" customHeight="1">
      <c r="B4" s="882" t="s">
        <v>165</v>
      </c>
      <c r="C4" s="882"/>
      <c r="D4" s="882"/>
      <c r="E4" s="882"/>
      <c r="F4" s="882"/>
      <c r="G4" s="882"/>
      <c r="H4" s="339"/>
      <c r="I4" s="339"/>
      <c r="J4" s="339"/>
      <c r="K4" s="339"/>
      <c r="L4" s="339"/>
      <c r="M4" s="343" t="s">
        <v>475</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83" t="s">
        <v>547</v>
      </c>
      <c r="E6" s="884"/>
      <c r="F6" s="884"/>
      <c r="G6" s="885"/>
      <c r="H6" s="347"/>
      <c r="I6" s="391" t="str">
        <f>D6</f>
        <v>Sole Bidder</v>
      </c>
      <c r="J6" s="392">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86">
        <v>1</v>
      </c>
      <c r="E7" s="887"/>
      <c r="F7" s="887"/>
      <c r="G7" s="888"/>
      <c r="I7" s="391"/>
      <c r="J7" s="391"/>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713</v>
      </c>
      <c r="C10" s="352"/>
      <c r="D10" s="878"/>
      <c r="E10" s="879"/>
      <c r="F10" s="879"/>
      <c r="G10" s="880"/>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714</v>
      </c>
      <c r="C11" s="353"/>
      <c r="D11" s="878"/>
      <c r="E11" s="879"/>
      <c r="F11" s="879"/>
      <c r="G11" s="880"/>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78"/>
      <c r="E12" s="879"/>
      <c r="F12" s="879"/>
      <c r="G12" s="880"/>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78"/>
      <c r="E13" s="879"/>
      <c r="F13" s="879"/>
      <c r="G13" s="880"/>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89" t="s">
        <v>549</v>
      </c>
      <c r="C15" s="889"/>
      <c r="D15" s="890" t="s">
        <v>475</v>
      </c>
      <c r="E15" s="890"/>
      <c r="F15" s="890"/>
      <c r="G15" s="890"/>
      <c r="I15" s="391" t="str">
        <f>D15</f>
        <v>No</v>
      </c>
      <c r="J15" s="392">
        <f>IF(I15="No",1,2)</f>
        <v>1</v>
      </c>
      <c r="K15" s="348">
        <f>IF(J15="No",1,2)</f>
        <v>2</v>
      </c>
      <c r="L15" s="351">
        <f>IF(AND(D6="JV (Joint Venture)",D7=1),1,0)</f>
        <v>0</v>
      </c>
      <c r="O15" s="351">
        <v>2019</v>
      </c>
    </row>
    <row r="16" spans="2:29" ht="30.75" customHeight="1">
      <c r="B16" s="368" t="s">
        <v>552</v>
      </c>
      <c r="C16" s="369"/>
      <c r="D16" s="878"/>
      <c r="E16" s="879"/>
      <c r="F16" s="879"/>
      <c r="G16" s="880"/>
      <c r="I16" s="391"/>
      <c r="J16" s="392"/>
      <c r="K16" s="348"/>
      <c r="O16" s="351">
        <v>2023</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938</v>
      </c>
      <c r="C18" s="352"/>
      <c r="D18" s="878"/>
      <c r="E18" s="879"/>
      <c r="F18" s="879"/>
      <c r="G18" s="880"/>
      <c r="I18" s="391"/>
      <c r="J18" s="391"/>
    </row>
    <row r="19" spans="2:29" ht="21" customHeight="1">
      <c r="B19" s="334" t="s">
        <v>715</v>
      </c>
      <c r="C19" s="353"/>
      <c r="D19" s="878"/>
      <c r="E19" s="879"/>
      <c r="F19" s="879"/>
      <c r="G19" s="880"/>
      <c r="I19" s="391"/>
      <c r="J19" s="391"/>
    </row>
    <row r="20" spans="2:29" ht="21" customHeight="1">
      <c r="B20" s="354" t="s">
        <v>716</v>
      </c>
      <c r="C20" s="355"/>
      <c r="D20" s="878"/>
      <c r="E20" s="879"/>
      <c r="F20" s="879"/>
      <c r="G20" s="880"/>
      <c r="I20" s="391"/>
      <c r="J20" s="391"/>
    </row>
    <row r="21" spans="2:29" ht="21.75" customHeight="1">
      <c r="B21" s="356" t="s">
        <v>717</v>
      </c>
      <c r="C21" s="357"/>
      <c r="D21" s="878"/>
      <c r="E21" s="879"/>
      <c r="F21" s="879"/>
      <c r="G21" s="880"/>
      <c r="I21" s="391" t="s">
        <v>555</v>
      </c>
      <c r="J21" s="391" t="str">
        <f>D15</f>
        <v>No</v>
      </c>
    </row>
    <row r="22" spans="2:29" ht="20.100000000000001" customHeight="1"/>
    <row r="23" spans="2:29" ht="20.100000000000001" hidden="1" customHeight="1">
      <c r="B23" s="333" t="str">
        <f>IF(D7=1, "Name of other Partner","Name of other Partner - 1")</f>
        <v>Name of other Partner</v>
      </c>
      <c r="C23" s="352"/>
      <c r="D23" s="878" t="s">
        <v>558</v>
      </c>
      <c r="E23" s="879"/>
      <c r="F23" s="879"/>
      <c r="G23" s="880"/>
    </row>
    <row r="24" spans="2:29" ht="20.100000000000001" hidden="1" customHeight="1">
      <c r="B24" s="334" t="str">
        <f>IF(D7=1, "Address of other Partner","Address of other Partner - 1")</f>
        <v>Address of other Partner</v>
      </c>
      <c r="C24" s="353"/>
      <c r="D24" s="878" t="s">
        <v>560</v>
      </c>
      <c r="E24" s="879"/>
      <c r="F24" s="879"/>
      <c r="G24" s="880"/>
    </row>
    <row r="25" spans="2:29" ht="20.100000000000001" hidden="1" customHeight="1">
      <c r="B25" s="354"/>
      <c r="C25" s="355"/>
      <c r="D25" s="878" t="s">
        <v>557</v>
      </c>
      <c r="E25" s="879"/>
      <c r="F25" s="879"/>
      <c r="G25" s="880"/>
    </row>
    <row r="26" spans="2:29" ht="20.100000000000001" hidden="1" customHeight="1">
      <c r="B26" s="356"/>
      <c r="C26" s="357"/>
      <c r="D26" s="878"/>
      <c r="E26" s="879"/>
      <c r="F26" s="879"/>
      <c r="G26" s="880"/>
    </row>
    <row r="27" spans="2:29" ht="20.100000000000001" customHeight="1"/>
    <row r="28" spans="2:29" ht="20.100000000000001" hidden="1" customHeight="1">
      <c r="B28" s="333" t="s">
        <v>545</v>
      </c>
      <c r="C28" s="352"/>
      <c r="D28" s="878"/>
      <c r="E28" s="879"/>
      <c r="F28" s="879"/>
      <c r="G28" s="880"/>
    </row>
    <row r="29" spans="2:29" ht="20.100000000000001" hidden="1" customHeight="1">
      <c r="B29" s="334" t="s">
        <v>546</v>
      </c>
      <c r="C29" s="353"/>
      <c r="D29" s="878"/>
      <c r="E29" s="879"/>
      <c r="F29" s="879"/>
      <c r="G29" s="880"/>
    </row>
    <row r="30" spans="2:29" ht="20.100000000000001" hidden="1" customHeight="1">
      <c r="B30" s="354"/>
      <c r="C30" s="355"/>
      <c r="D30" s="878"/>
      <c r="E30" s="879"/>
      <c r="F30" s="879"/>
      <c r="G30" s="880"/>
    </row>
    <row r="31" spans="2:29" ht="20.100000000000001" hidden="1" customHeight="1">
      <c r="B31" s="356"/>
      <c r="C31" s="357"/>
      <c r="D31" s="878"/>
      <c r="E31" s="879"/>
      <c r="F31" s="879"/>
      <c r="G31" s="880"/>
    </row>
    <row r="32" spans="2:29" ht="20.100000000000001" customHeight="1"/>
    <row r="33" spans="2:25" ht="21" customHeight="1">
      <c r="B33" s="358" t="s">
        <v>166</v>
      </c>
      <c r="C33" s="359"/>
      <c r="D33" s="878"/>
      <c r="E33" s="879"/>
      <c r="F33" s="879"/>
      <c r="G33" s="880"/>
    </row>
    <row r="34" spans="2:25" ht="21" customHeight="1">
      <c r="B34" s="358" t="s">
        <v>167</v>
      </c>
      <c r="C34" s="359"/>
      <c r="D34" s="878"/>
      <c r="E34" s="879"/>
      <c r="F34" s="879"/>
      <c r="G34" s="880"/>
    </row>
    <row r="35" spans="2:25" ht="21" customHeight="1">
      <c r="B35" s="360"/>
      <c r="C35" s="360"/>
      <c r="D35" s="360"/>
    </row>
    <row r="36" spans="2:25" s="335" customFormat="1" ht="21" customHeight="1">
      <c r="B36" s="358" t="s">
        <v>550</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551</v>
      </c>
      <c r="C37" s="359"/>
      <c r="D37" s="367"/>
      <c r="E37" s="365"/>
      <c r="F37" s="365"/>
      <c r="G37" s="366"/>
    </row>
    <row r="38" spans="2:25">
      <c r="E38" s="351"/>
    </row>
  </sheetData>
  <sheetProtection algorithmName="SHA-512" hashValue="B2ioAIYnEm7lwp0TMmr4VIJ3m6nd5MP45S39Vo0/XwiCcWNcj7ejxreQd1YSSCeq6fmYA1uXG47vDTHuJzCA5A==" saltValue="CYrTqpc10iM3x3fty1Znng==" spinCount="100000" sheet="1" formatRows="0" selectLockedCells="1"/>
  <customSheetViews>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0"/>
      <headerFooter alignWithMargins="0"/>
    </customSheetView>
    <customSheetView guid="{07FE71BF-EC61-4A26-9671-4F02FF98E5A5}" showPageBreaks="1" showGridLines="0" printArea="1" hiddenRows="1" hiddenColumns="1" view="pageBreakPreview">
      <selection activeCell="D10" sqref="D10:G10"/>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5" priority="4">
      <formula>$AA$6&lt;1</formula>
    </cfRule>
  </conditionalFormatting>
  <conditionalFormatting sqref="B28:C31">
    <cfRule type="expression" dxfId="114" priority="3">
      <formula>$AA$6&lt;2</formula>
    </cfRule>
  </conditionalFormatting>
  <conditionalFormatting sqref="B7:G7">
    <cfRule type="expression" dxfId="113" priority="5">
      <formula>$D$6="Sole Bidder"</formula>
    </cfRule>
  </conditionalFormatting>
  <conditionalFormatting sqref="D23:G31">
    <cfRule type="expression" dxfId="112" priority="2" stopIfTrue="1">
      <formula>$D$6="Sole Bidder"</formula>
    </cfRule>
  </conditionalFormatting>
  <conditionalFormatting sqref="D28:G31">
    <cfRule type="expression" dxfId="111" priority="1">
      <formula>$L$15=1</formula>
    </cfRule>
  </conditionalFormatting>
  <dataValidations count="7">
    <dataValidation type="list" allowBlank="1" showInputMessage="1" showErrorMessage="1" sqref="F36" xr:uid="{00000000-0002-0000-0200-000000000000}">
      <formula1>"2023,2024,2025"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view="pageBreakPreview" topLeftCell="A146" zoomScaleNormal="100" zoomScaleSheetLayoutView="100" workbookViewId="0">
      <selection activeCell="E175" sqref="E175"/>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Basic!B3</f>
        <v>CC/NT/W-RT/DOM/A00/23/09260</v>
      </c>
      <c r="B1" s="331"/>
      <c r="C1" s="331"/>
      <c r="D1" s="331"/>
      <c r="E1" s="331"/>
      <c r="F1" s="331"/>
      <c r="G1" s="331"/>
      <c r="H1" s="280"/>
      <c r="I1" s="280" t="str">
        <f>"Attachment-3(QR) " &amp; '[11]Attach 3(JV)'!AU1</f>
        <v xml:space="preserve">Attachment-3(QR) </v>
      </c>
    </row>
    <row r="2" spans="1:9" ht="15.75" customHeight="1"/>
    <row r="3" spans="1:9" ht="70.5" customHeight="1">
      <c r="A3" s="899"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99"/>
      <c r="C3" s="899"/>
      <c r="D3" s="899"/>
      <c r="E3" s="899"/>
      <c r="F3" s="899"/>
      <c r="G3" s="899"/>
      <c r="H3" s="899"/>
      <c r="I3" s="899"/>
    </row>
    <row r="5" spans="1:9" ht="21.75" customHeight="1">
      <c r="A5" s="900" t="s">
        <v>349</v>
      </c>
      <c r="B5" s="900"/>
      <c r="C5" s="900"/>
      <c r="D5" s="900"/>
      <c r="E5" s="900"/>
      <c r="F5" s="900"/>
      <c r="G5" s="900"/>
      <c r="H5" s="900"/>
      <c r="I5" s="900"/>
    </row>
    <row r="7" spans="1:9" ht="16.5">
      <c r="A7" s="287" t="str">
        <f>'[12]Attach 3(JV)'!A7:D7</f>
        <v>Bidder’s Name and Address (Lead Partner of) :</v>
      </c>
      <c r="F7" s="289"/>
      <c r="H7" s="311" t="str">
        <f>'[12]Attach 3(JV)'!E7</f>
        <v>To:</v>
      </c>
    </row>
    <row r="8" spans="1:9" ht="32.25" customHeight="1">
      <c r="A8" s="901" t="str">
        <f>IF('Names of Bidder'!D6= "JV (Joint Venture)", "JV of " &amp; Z8, "")</f>
        <v/>
      </c>
      <c r="B8" s="901"/>
      <c r="C8" s="901"/>
      <c r="D8" s="901"/>
      <c r="F8" s="407"/>
      <c r="H8" s="313" t="str">
        <f>'[12]Attach 3(JV)'!E8</f>
        <v>Contract Services</v>
      </c>
    </row>
    <row r="9" spans="1:9" ht="18" customHeight="1">
      <c r="A9" s="287" t="s">
        <v>577</v>
      </c>
      <c r="B9" s="896" t="str">
        <f>IF('Names of Bidder'!D10=0, "", 'Names of Bidder'!D10)</f>
        <v/>
      </c>
      <c r="C9" s="896"/>
      <c r="F9" s="407"/>
      <c r="H9" s="313" t="str">
        <f>'[12]Attach 3(JV)'!E9</f>
        <v>Power Grid Corporation of India Ltd.,</v>
      </c>
    </row>
    <row r="10" spans="1:9" ht="18" customHeight="1">
      <c r="A10" s="287" t="s">
        <v>578</v>
      </c>
      <c r="B10" s="896" t="str">
        <f>IF('Names of Bidder'!D11=0, "", 'Names of Bidder'!D11)</f>
        <v/>
      </c>
      <c r="C10" s="896"/>
      <c r="F10" s="407"/>
      <c r="H10" s="313" t="str">
        <f>'[12]Attach 3(JV)'!E10</f>
        <v>"Saudamini", Plot No. 2, Sector 29</v>
      </c>
    </row>
    <row r="11" spans="1:9" ht="17.25" customHeight="1">
      <c r="B11" s="896" t="str">
        <f>IF('Names of Bidder'!D12=0, "", 'Names of Bidder'!D12)</f>
        <v/>
      </c>
      <c r="C11" s="896"/>
      <c r="F11" s="407"/>
      <c r="H11" s="313" t="str">
        <f>'[12]Attach 3(JV)'!E11</f>
        <v>Gurgaon (Haryana) - 122001</v>
      </c>
    </row>
    <row r="12" spans="1:9" ht="18" customHeight="1">
      <c r="B12" s="896" t="str">
        <f>IF('Names of Bidder'!D13=0, "", 'Names of Bidder'!D13)</f>
        <v/>
      </c>
      <c r="C12" s="896"/>
    </row>
    <row r="14" spans="1:9">
      <c r="A14" s="282" t="s">
        <v>339</v>
      </c>
    </row>
    <row r="16" spans="1:9" ht="96.75" customHeight="1">
      <c r="A16" s="897" t="s">
        <v>579</v>
      </c>
      <c r="B16" s="897"/>
      <c r="C16" s="897"/>
      <c r="D16" s="897"/>
      <c r="E16" s="897"/>
      <c r="F16" s="897"/>
      <c r="G16" s="897"/>
      <c r="H16" s="897"/>
      <c r="I16" s="897"/>
    </row>
    <row r="17" spans="1:13" ht="9.75" customHeight="1"/>
    <row r="18" spans="1:13" ht="17.25" customHeight="1">
      <c r="A18" s="408" t="s">
        <v>580</v>
      </c>
      <c r="B18" s="897" t="s">
        <v>581</v>
      </c>
      <c r="C18" s="897"/>
      <c r="D18" s="897"/>
      <c r="E18" s="897"/>
      <c r="F18" s="897"/>
      <c r="M18" s="409"/>
    </row>
    <row r="19" spans="1:13" ht="17.25" hidden="1" customHeight="1">
      <c r="A19" s="408" t="s">
        <v>580</v>
      </c>
      <c r="B19" s="897" t="s">
        <v>582</v>
      </c>
      <c r="C19" s="897"/>
      <c r="D19" s="897"/>
      <c r="E19" s="897"/>
      <c r="F19" s="897"/>
      <c r="G19" s="897"/>
      <c r="H19" s="897"/>
      <c r="M19" s="409"/>
    </row>
    <row r="20" spans="1:13" ht="16.5" hidden="1">
      <c r="A20" s="410" t="s">
        <v>17</v>
      </c>
      <c r="B20" s="898">
        <f>'[12]Name of Bidder'!C13</f>
        <v>0</v>
      </c>
      <c r="C20" s="898"/>
      <c r="D20" s="898"/>
      <c r="E20" s="898"/>
      <c r="F20" s="898"/>
      <c r="G20" s="898"/>
      <c r="H20" s="898"/>
      <c r="M20" s="327">
        <f>'[12]Name of Bidder'!F6</f>
        <v>2</v>
      </c>
    </row>
    <row r="21" spans="1:13" ht="16.5" hidden="1">
      <c r="A21" s="410" t="s">
        <v>26</v>
      </c>
      <c r="B21" s="898">
        <f>'[12]Name of Bidder'!C18</f>
        <v>0</v>
      </c>
      <c r="C21" s="898"/>
      <c r="D21" s="898"/>
      <c r="E21" s="898"/>
      <c r="F21" s="898"/>
      <c r="G21" s="898"/>
      <c r="H21" s="898"/>
      <c r="M21" s="327" t="str">
        <f>'[12]Name of Bidder'!F8</f>
        <v>2 or more</v>
      </c>
    </row>
    <row r="22" spans="1:13" ht="17.25" hidden="1" customHeight="1">
      <c r="A22" s="410" t="s">
        <v>470</v>
      </c>
      <c r="B22" s="898">
        <f>'[12]Name of Bidder'!C23</f>
        <v>0</v>
      </c>
      <c r="C22" s="898"/>
      <c r="D22" s="898"/>
      <c r="E22" s="898"/>
      <c r="F22" s="898"/>
      <c r="G22" s="898"/>
      <c r="H22" s="898"/>
      <c r="I22" s="330"/>
    </row>
    <row r="23" spans="1:13" ht="15.75" hidden="1" customHeight="1">
      <c r="B23" s="789" t="s">
        <v>583</v>
      </c>
    </row>
    <row r="24" spans="1:13" ht="15.75" customHeight="1">
      <c r="A24" s="790"/>
    </row>
    <row r="25" spans="1:13" ht="25.5" hidden="1" customHeight="1">
      <c r="A25" s="897" t="s">
        <v>584</v>
      </c>
      <c r="B25" s="897"/>
      <c r="C25" s="897"/>
      <c r="D25" s="897"/>
      <c r="E25" s="897"/>
      <c r="F25" s="897"/>
      <c r="G25" s="897"/>
      <c r="H25" s="897"/>
    </row>
    <row r="26" spans="1:13" ht="8.25" customHeight="1">
      <c r="A26" s="620"/>
      <c r="B26" s="620"/>
      <c r="C26" s="620"/>
      <c r="D26" s="620"/>
      <c r="E26" s="620"/>
      <c r="F26" s="620"/>
      <c r="G26" s="620"/>
      <c r="H26" s="620"/>
    </row>
    <row r="27" spans="1:13" ht="43.5" customHeight="1">
      <c r="A27" s="904" t="s">
        <v>585</v>
      </c>
      <c r="B27" s="904"/>
      <c r="C27" s="904"/>
      <c r="D27" s="904"/>
      <c r="E27" s="904"/>
      <c r="F27" s="904"/>
      <c r="G27" s="904"/>
      <c r="H27" s="904"/>
      <c r="I27" s="330"/>
    </row>
    <row r="28" spans="1:13" ht="26.25" customHeight="1">
      <c r="A28" s="413" t="s">
        <v>586</v>
      </c>
      <c r="B28" s="904" t="s">
        <v>587</v>
      </c>
      <c r="C28" s="904"/>
      <c r="D28" s="904"/>
      <c r="E28" s="904"/>
      <c r="F28" s="904"/>
      <c r="G28" s="904"/>
      <c r="H28" s="904"/>
      <c r="I28" s="330"/>
    </row>
    <row r="29" spans="1:13" ht="26.25" customHeight="1">
      <c r="A29" s="414" t="s">
        <v>415</v>
      </c>
      <c r="B29" s="902" t="s">
        <v>588</v>
      </c>
      <c r="C29" s="902"/>
      <c r="D29" s="902"/>
      <c r="E29" s="902"/>
      <c r="F29" s="902"/>
      <c r="G29" s="902"/>
      <c r="H29" s="902"/>
    </row>
    <row r="30" spans="1:13" ht="26.25" customHeight="1">
      <c r="A30" s="414" t="s">
        <v>417</v>
      </c>
      <c r="B30" s="902" t="s">
        <v>589</v>
      </c>
      <c r="C30" s="902"/>
      <c r="D30" s="902"/>
      <c r="E30" s="902"/>
      <c r="F30" s="902"/>
      <c r="G30" s="902"/>
      <c r="H30" s="902"/>
    </row>
    <row r="31" spans="1:13" ht="41.25" customHeight="1">
      <c r="A31" s="414" t="s">
        <v>418</v>
      </c>
      <c r="B31" s="902" t="s">
        <v>590</v>
      </c>
      <c r="C31" s="902"/>
      <c r="D31" s="902"/>
      <c r="E31" s="902"/>
      <c r="F31" s="902"/>
      <c r="G31" s="902"/>
      <c r="H31" s="902"/>
    </row>
    <row r="32" spans="1:13" ht="9.75" customHeight="1">
      <c r="A32" s="414"/>
      <c r="B32" s="330"/>
      <c r="C32" s="330"/>
      <c r="D32" s="330"/>
      <c r="E32" s="330"/>
      <c r="F32" s="330"/>
      <c r="G32" s="330"/>
      <c r="H32" s="330"/>
      <c r="I32" s="330"/>
    </row>
    <row r="33" spans="1:9" ht="25.5" customHeight="1">
      <c r="A33" s="413" t="s">
        <v>591</v>
      </c>
      <c r="B33" s="903" t="s">
        <v>592</v>
      </c>
      <c r="C33" s="903"/>
      <c r="D33" s="903"/>
      <c r="E33" s="903"/>
      <c r="F33" s="903"/>
      <c r="G33" s="903"/>
      <c r="H33" s="903"/>
      <c r="I33" s="330"/>
    </row>
    <row r="34" spans="1:9" ht="24.75" customHeight="1">
      <c r="A34" s="414" t="s">
        <v>415</v>
      </c>
      <c r="B34" s="904" t="s">
        <v>593</v>
      </c>
      <c r="C34" s="904"/>
      <c r="D34" s="904"/>
      <c r="E34" s="904"/>
      <c r="F34" s="904"/>
      <c r="G34" s="904"/>
      <c r="H34" s="904"/>
      <c r="I34" s="330"/>
    </row>
    <row r="35" spans="1:9" ht="24.75" hidden="1" customHeight="1">
      <c r="A35" s="414" t="s">
        <v>417</v>
      </c>
      <c r="B35" s="904" t="s">
        <v>594</v>
      </c>
      <c r="C35" s="904"/>
      <c r="D35" s="904"/>
      <c r="E35" s="904"/>
      <c r="F35" s="904"/>
      <c r="G35" s="904"/>
      <c r="H35" s="904"/>
      <c r="I35" s="330"/>
    </row>
    <row r="36" spans="1:9" ht="12" customHeight="1">
      <c r="A36" s="330"/>
      <c r="B36" s="330"/>
      <c r="C36" s="330"/>
      <c r="D36" s="330"/>
      <c r="E36" s="330"/>
      <c r="F36" s="330"/>
      <c r="G36" s="330"/>
      <c r="H36" s="330"/>
      <c r="I36" s="330"/>
    </row>
    <row r="37" spans="1:9" s="417" customFormat="1" ht="24.75" customHeight="1">
      <c r="A37" s="415" t="s">
        <v>595</v>
      </c>
      <c r="B37" s="905" t="s">
        <v>596</v>
      </c>
      <c r="C37" s="905"/>
      <c r="D37" s="905"/>
      <c r="E37" s="905"/>
      <c r="F37" s="905"/>
      <c r="G37" s="905"/>
      <c r="H37" s="905"/>
      <c r="I37" s="416"/>
    </row>
    <row r="38" spans="1:9" ht="24" customHeight="1">
      <c r="A38" s="330"/>
      <c r="B38" s="903" t="s">
        <v>597</v>
      </c>
      <c r="C38" s="903"/>
      <c r="D38" s="903"/>
      <c r="E38" s="903"/>
      <c r="F38" s="903"/>
      <c r="G38" s="903"/>
      <c r="H38" s="903"/>
      <c r="I38" s="330"/>
    </row>
    <row r="39" spans="1:9" ht="54" customHeight="1">
      <c r="A39" s="330"/>
      <c r="B39" s="904" t="s">
        <v>598</v>
      </c>
      <c r="C39" s="904"/>
      <c r="D39" s="904"/>
      <c r="E39" s="904"/>
      <c r="F39" s="904"/>
      <c r="G39" s="904"/>
      <c r="H39" s="904"/>
      <c r="I39" s="330"/>
    </row>
    <row r="40" spans="1:9" ht="15.75" customHeight="1">
      <c r="A40" s="916" t="s">
        <v>599</v>
      </c>
      <c r="B40" s="919" t="s">
        <v>600</v>
      </c>
      <c r="C40" s="920"/>
      <c r="D40" s="925" t="s">
        <v>601</v>
      </c>
      <c r="E40" s="925"/>
      <c r="F40" s="925"/>
      <c r="G40" s="330"/>
      <c r="H40" s="330"/>
    </row>
    <row r="41" spans="1:9" ht="19.5" customHeight="1">
      <c r="A41" s="917"/>
      <c r="B41" s="921"/>
      <c r="C41" s="922"/>
      <c r="D41" s="925"/>
      <c r="E41" s="925"/>
      <c r="F41" s="925"/>
      <c r="G41" s="330"/>
      <c r="H41" s="330"/>
      <c r="I41" s="330"/>
    </row>
    <row r="42" spans="1:9" ht="20.25" customHeight="1">
      <c r="A42" s="918"/>
      <c r="B42" s="923"/>
      <c r="C42" s="924"/>
      <c r="D42" s="925"/>
      <c r="E42" s="925"/>
      <c r="F42" s="925"/>
      <c r="G42" s="330"/>
      <c r="H42" s="330"/>
      <c r="I42" s="330"/>
    </row>
    <row r="43" spans="1:9" ht="30.75" customHeight="1">
      <c r="A43" s="420">
        <v>1</v>
      </c>
      <c r="B43" s="915" t="s">
        <v>602</v>
      </c>
      <c r="C43" s="915"/>
      <c r="D43" s="926" t="str">
        <f>IF('Names of Bidder'!D10=0, "", 'Names of Bidder'!D10)</f>
        <v/>
      </c>
      <c r="E43" s="927"/>
      <c r="F43" s="928"/>
      <c r="G43" s="330"/>
      <c r="H43" s="330"/>
      <c r="I43" s="330"/>
    </row>
    <row r="44" spans="1:9" ht="15.75" customHeight="1">
      <c r="A44" s="906">
        <v>2</v>
      </c>
      <c r="B44" s="909" t="s">
        <v>603</v>
      </c>
      <c r="C44" s="910"/>
      <c r="D44" s="893"/>
      <c r="E44" s="894"/>
      <c r="F44" s="895"/>
      <c r="G44" s="330"/>
      <c r="H44" s="330"/>
      <c r="I44" s="330"/>
    </row>
    <row r="45" spans="1:9" ht="15.75" customHeight="1">
      <c r="A45" s="907"/>
      <c r="B45" s="911"/>
      <c r="C45" s="912"/>
      <c r="D45" s="893"/>
      <c r="E45" s="894"/>
      <c r="F45" s="895"/>
      <c r="G45" s="330"/>
      <c r="H45" s="330"/>
      <c r="I45" s="330"/>
    </row>
    <row r="46" spans="1:9" ht="15.75" customHeight="1">
      <c r="A46" s="908"/>
      <c r="B46" s="913"/>
      <c r="C46" s="914"/>
      <c r="D46" s="893"/>
      <c r="E46" s="894"/>
      <c r="F46" s="895"/>
      <c r="G46" s="330"/>
      <c r="H46" s="330"/>
      <c r="I46" s="330"/>
    </row>
    <row r="47" spans="1:9" ht="18.75" customHeight="1">
      <c r="A47" s="420">
        <v>3</v>
      </c>
      <c r="B47" s="915" t="s">
        <v>604</v>
      </c>
      <c r="C47" s="915"/>
      <c r="D47" s="893"/>
      <c r="E47" s="894"/>
      <c r="F47" s="895"/>
      <c r="G47" s="330"/>
      <c r="H47" s="330"/>
      <c r="I47" s="330"/>
    </row>
    <row r="48" spans="1:9" ht="20.25" customHeight="1">
      <c r="A48" s="420">
        <v>4</v>
      </c>
      <c r="B48" s="915" t="s">
        <v>605</v>
      </c>
      <c r="C48" s="915"/>
      <c r="D48" s="893"/>
      <c r="E48" s="894"/>
      <c r="F48" s="895"/>
      <c r="G48" s="330"/>
      <c r="H48" s="330"/>
      <c r="I48" s="330"/>
    </row>
    <row r="49" spans="1:10" ht="19.5" customHeight="1">
      <c r="A49" s="421">
        <v>5</v>
      </c>
      <c r="B49" s="915" t="s">
        <v>606</v>
      </c>
      <c r="C49" s="915"/>
      <c r="D49" s="893"/>
      <c r="E49" s="894"/>
      <c r="F49" s="895"/>
      <c r="G49" s="330"/>
      <c r="H49" s="330"/>
    </row>
    <row r="50" spans="1:10" ht="51.75" customHeight="1">
      <c r="A50" s="420">
        <v>6</v>
      </c>
      <c r="B50" s="915" t="s">
        <v>607</v>
      </c>
      <c r="C50" s="915"/>
      <c r="D50" s="893"/>
      <c r="E50" s="894"/>
      <c r="F50" s="895"/>
      <c r="G50" s="330"/>
      <c r="H50" s="330"/>
      <c r="I50" s="330"/>
    </row>
    <row r="51" spans="1:10" ht="49.5" customHeight="1">
      <c r="A51" s="420">
        <v>7</v>
      </c>
      <c r="B51" s="915" t="s">
        <v>608</v>
      </c>
      <c r="C51" s="915"/>
      <c r="D51" s="893"/>
      <c r="E51" s="894"/>
      <c r="F51" s="895"/>
      <c r="G51" s="330"/>
      <c r="H51" s="330"/>
      <c r="I51" s="330"/>
    </row>
    <row r="52" spans="1:10" ht="18" customHeight="1">
      <c r="A52" s="420">
        <v>8</v>
      </c>
      <c r="B52" s="915" t="s">
        <v>609</v>
      </c>
      <c r="C52" s="915"/>
      <c r="D52" s="893"/>
      <c r="E52" s="894"/>
      <c r="F52" s="895"/>
      <c r="G52" s="330"/>
      <c r="H52" s="330"/>
      <c r="I52" s="330"/>
    </row>
    <row r="53" spans="1:10" ht="18" customHeight="1">
      <c r="A53" s="422"/>
      <c r="B53" s="423" t="s">
        <v>610</v>
      </c>
      <c r="C53" s="424"/>
      <c r="D53" s="893"/>
      <c r="E53" s="894"/>
      <c r="F53" s="895"/>
      <c r="G53" s="330"/>
      <c r="H53" s="330"/>
      <c r="I53" s="330"/>
    </row>
    <row r="54" spans="1:10" ht="18" customHeight="1">
      <c r="A54" s="422"/>
      <c r="B54" s="423" t="s">
        <v>611</v>
      </c>
      <c r="C54" s="424"/>
      <c r="D54" s="893"/>
      <c r="E54" s="894"/>
      <c r="F54" s="895"/>
      <c r="G54" s="330"/>
      <c r="H54" s="330"/>
      <c r="I54" s="330"/>
    </row>
    <row r="55" spans="1:10" ht="18" customHeight="1">
      <c r="A55" s="425"/>
      <c r="B55" s="423" t="s">
        <v>612</v>
      </c>
      <c r="C55" s="426"/>
      <c r="D55" s="893"/>
      <c r="E55" s="894"/>
      <c r="F55" s="895"/>
      <c r="G55" s="330"/>
      <c r="H55" s="330"/>
    </row>
    <row r="56" spans="1:10" ht="13.5" customHeight="1">
      <c r="A56" s="330"/>
      <c r="B56" s="330"/>
      <c r="C56" s="330"/>
      <c r="D56" s="330"/>
      <c r="E56" s="330"/>
      <c r="F56" s="330"/>
      <c r="G56" s="330"/>
      <c r="H56" s="330"/>
      <c r="I56" s="330"/>
    </row>
    <row r="57" spans="1:10" s="793" customFormat="1" ht="47.25" customHeight="1">
      <c r="A57" s="420">
        <v>9</v>
      </c>
      <c r="B57" s="933" t="s">
        <v>613</v>
      </c>
      <c r="C57" s="934"/>
      <c r="D57" s="934"/>
      <c r="E57" s="934"/>
      <c r="F57" s="935"/>
      <c r="G57" s="791"/>
      <c r="H57" s="428"/>
      <c r="I57" s="792"/>
      <c r="J57" s="792"/>
    </row>
    <row r="58" spans="1:10" s="793" customFormat="1" ht="42" customHeight="1">
      <c r="A58" s="420">
        <v>10</v>
      </c>
      <c r="B58" s="933" t="s">
        <v>614</v>
      </c>
      <c r="C58" s="934"/>
      <c r="D58" s="934"/>
      <c r="E58" s="934"/>
      <c r="F58" s="935"/>
      <c r="G58" s="791"/>
      <c r="H58" s="428"/>
      <c r="I58" s="792"/>
      <c r="J58" s="792"/>
    </row>
    <row r="59" spans="1:10" s="793" customFormat="1" ht="16.5">
      <c r="A59" s="792"/>
      <c r="B59" s="792"/>
      <c r="C59" s="792"/>
      <c r="D59" s="792"/>
      <c r="E59" s="792"/>
      <c r="F59" s="792"/>
      <c r="G59" s="792"/>
      <c r="H59" s="792"/>
      <c r="I59" s="792"/>
      <c r="J59" s="792"/>
    </row>
    <row r="60" spans="1:10" s="793" customFormat="1" ht="16.5">
      <c r="A60" s="792"/>
      <c r="B60" s="792"/>
      <c r="C60" s="792"/>
      <c r="D60" s="792"/>
      <c r="E60" s="792"/>
      <c r="F60" s="792"/>
      <c r="G60" s="792"/>
      <c r="H60" s="792"/>
      <c r="I60" s="792"/>
      <c r="J60" s="792"/>
    </row>
    <row r="61" spans="1:10" s="793" customFormat="1" ht="24" customHeight="1">
      <c r="A61" s="794">
        <v>2</v>
      </c>
      <c r="B61" s="936" t="s">
        <v>615</v>
      </c>
      <c r="C61" s="936"/>
      <c r="D61" s="936"/>
      <c r="E61" s="936"/>
      <c r="F61" s="936"/>
      <c r="G61" s="936"/>
      <c r="H61" s="936"/>
      <c r="I61" s="936"/>
      <c r="J61" s="792"/>
    </row>
    <row r="62" spans="1:10" s="793" customFormat="1" ht="16.5">
      <c r="A62" s="792"/>
      <c r="B62" s="792"/>
      <c r="C62" s="792"/>
      <c r="D62" s="792"/>
      <c r="E62" s="792"/>
      <c r="F62" s="792"/>
      <c r="G62" s="792"/>
      <c r="H62" s="792"/>
      <c r="I62" s="792"/>
      <c r="J62" s="792"/>
    </row>
    <row r="63" spans="1:10" s="793" customFormat="1" ht="24.75" customHeight="1">
      <c r="A63" s="795" t="s">
        <v>616</v>
      </c>
      <c r="B63" s="937" t="s">
        <v>617</v>
      </c>
      <c r="C63" s="937"/>
      <c r="D63" s="937"/>
      <c r="E63" s="937"/>
      <c r="F63" s="937"/>
      <c r="G63" s="937"/>
      <c r="H63" s="937"/>
      <c r="I63" s="937"/>
      <c r="J63" s="792"/>
    </row>
    <row r="64" spans="1:10" s="793" customFormat="1" ht="10.5" customHeight="1">
      <c r="A64" s="792"/>
      <c r="B64" s="792"/>
      <c r="C64" s="792"/>
      <c r="D64" s="792"/>
      <c r="E64" s="792"/>
      <c r="F64" s="792"/>
      <c r="G64" s="792"/>
      <c r="H64" s="792"/>
      <c r="I64" s="792"/>
      <c r="J64" s="792"/>
    </row>
    <row r="65" spans="1:25" s="793" customFormat="1" ht="54.75" customHeight="1">
      <c r="A65" s="796" t="s">
        <v>618</v>
      </c>
      <c r="B65" s="938" t="s">
        <v>1057</v>
      </c>
      <c r="C65" s="938"/>
      <c r="D65" s="938"/>
      <c r="E65" s="938"/>
      <c r="F65" s="938"/>
      <c r="G65" s="938"/>
      <c r="H65" s="938"/>
      <c r="I65" s="938"/>
    </row>
    <row r="66" spans="1:25" s="793" customFormat="1" ht="11.25" customHeight="1">
      <c r="A66" s="797"/>
      <c r="B66" s="929"/>
      <c r="C66" s="929"/>
      <c r="D66" s="929"/>
      <c r="E66" s="929"/>
      <c r="F66" s="929"/>
      <c r="G66" s="929"/>
      <c r="H66" s="929"/>
      <c r="I66" s="929"/>
      <c r="J66" s="792"/>
    </row>
    <row r="67" spans="1:25" s="793" customFormat="1" ht="22.5" customHeight="1">
      <c r="A67" s="797"/>
      <c r="B67" s="930" t="s">
        <v>1021</v>
      </c>
      <c r="C67" s="930"/>
      <c r="D67" s="930"/>
      <c r="E67" s="930"/>
      <c r="F67" s="930"/>
      <c r="G67" s="930"/>
      <c r="H67" s="930"/>
      <c r="I67" s="930"/>
      <c r="J67" s="792"/>
    </row>
    <row r="68" spans="1:25" s="793" customFormat="1" ht="297.75" customHeight="1">
      <c r="A68" s="797" t="s">
        <v>619</v>
      </c>
      <c r="B68" s="930" t="s">
        <v>1044</v>
      </c>
      <c r="C68" s="930"/>
      <c r="D68" s="930"/>
      <c r="E68" s="930"/>
      <c r="F68" s="930"/>
      <c r="G68" s="930"/>
      <c r="H68" s="930"/>
      <c r="I68" s="930"/>
      <c r="J68" s="792"/>
    </row>
    <row r="69" spans="1:25" s="793" customFormat="1" ht="16.5">
      <c r="A69" s="792"/>
      <c r="B69" s="792"/>
      <c r="C69" s="792"/>
      <c r="D69" s="792"/>
      <c r="E69" s="792"/>
      <c r="F69" s="792"/>
      <c r="G69" s="792"/>
      <c r="H69" s="792"/>
      <c r="I69" s="792"/>
      <c r="J69" s="792"/>
    </row>
    <row r="70" spans="1:25" s="793" customFormat="1" ht="57" customHeight="1">
      <c r="A70" s="798" t="s">
        <v>712</v>
      </c>
      <c r="B70" s="931" t="s">
        <v>620</v>
      </c>
      <c r="C70" s="931"/>
      <c r="D70" s="931"/>
      <c r="E70" s="931"/>
      <c r="F70" s="931"/>
      <c r="G70" s="931"/>
      <c r="H70" s="931"/>
      <c r="I70" s="931"/>
      <c r="J70" s="792"/>
    </row>
    <row r="71" spans="1:25" s="793" customFormat="1" ht="41.25" customHeight="1">
      <c r="B71" s="931" t="s">
        <v>621</v>
      </c>
      <c r="C71" s="931"/>
      <c r="D71" s="931"/>
      <c r="E71" s="931"/>
      <c r="F71" s="931"/>
      <c r="G71" s="931"/>
      <c r="H71" s="931"/>
      <c r="I71" s="931"/>
    </row>
    <row r="72" spans="1:25" s="793" customFormat="1" ht="24" customHeight="1">
      <c r="B72" s="932" t="s">
        <v>1022</v>
      </c>
      <c r="C72" s="932"/>
      <c r="D72" s="799"/>
      <c r="E72" s="799"/>
      <c r="F72" s="799"/>
      <c r="G72" s="799"/>
      <c r="H72" s="799"/>
      <c r="I72" s="799"/>
    </row>
    <row r="73" spans="1:25" s="793" customFormat="1" ht="42" customHeight="1">
      <c r="A73" s="792"/>
      <c r="B73" s="948" t="s">
        <v>1023</v>
      </c>
      <c r="C73" s="948"/>
      <c r="D73" s="948"/>
      <c r="E73" s="948"/>
      <c r="F73" s="948"/>
      <c r="G73" s="948"/>
      <c r="H73" s="948"/>
      <c r="I73" s="948"/>
      <c r="J73" s="792"/>
    </row>
    <row r="74" spans="1:25" s="793" customFormat="1" ht="15.75" customHeight="1">
      <c r="A74" s="792"/>
      <c r="B74" s="800"/>
      <c r="C74" s="801"/>
      <c r="D74" s="801"/>
      <c r="E74" s="801"/>
      <c r="F74" s="801"/>
      <c r="G74" s="801"/>
      <c r="H74" s="801"/>
      <c r="I74" s="801"/>
      <c r="J74" s="792"/>
    </row>
    <row r="75" spans="1:25" s="793" customFormat="1" ht="38.25" customHeight="1">
      <c r="A75" s="792"/>
      <c r="B75" s="949" t="s">
        <v>1024</v>
      </c>
      <c r="C75" s="950"/>
      <c r="D75" s="950"/>
      <c r="E75" s="950"/>
      <c r="F75" s="951" t="str">
        <f>IF('[13]Names of Bidder'!D10=0, "", '[13]Names of Bidder'!D10)</f>
        <v/>
      </c>
      <c r="G75" s="952"/>
      <c r="H75" s="952"/>
      <c r="I75" s="953"/>
      <c r="J75" s="802"/>
      <c r="K75" s="802"/>
      <c r="L75" s="802"/>
      <c r="M75" s="802"/>
      <c r="N75" s="803">
        <f>'[14]Name of Bidder'!D12</f>
        <v>0</v>
      </c>
      <c r="O75" s="802"/>
      <c r="P75" s="802"/>
      <c r="Q75" s="802"/>
      <c r="R75" s="802"/>
      <c r="S75" s="802"/>
      <c r="T75" s="802"/>
      <c r="U75" s="802"/>
      <c r="V75" s="802"/>
      <c r="W75" s="802"/>
      <c r="X75" s="802"/>
      <c r="Y75" s="802"/>
    </row>
    <row r="76" spans="1:25" s="793" customFormat="1" ht="22.5" customHeight="1">
      <c r="A76" s="792"/>
      <c r="B76" s="954" t="s">
        <v>1025</v>
      </c>
      <c r="C76" s="955"/>
      <c r="D76" s="955"/>
      <c r="E76" s="955"/>
      <c r="F76" s="956"/>
      <c r="G76" s="957"/>
      <c r="H76" s="956"/>
      <c r="I76" s="957"/>
      <c r="J76" s="802"/>
      <c r="K76" s="802"/>
      <c r="L76" s="802"/>
      <c r="M76" s="802"/>
      <c r="N76" s="804">
        <f>'[14]Name of Bidder'!D17</f>
        <v>0</v>
      </c>
      <c r="O76" s="802"/>
      <c r="P76" s="802"/>
      <c r="Q76" s="802"/>
      <c r="R76" s="802"/>
      <c r="S76" s="802"/>
      <c r="T76" s="802"/>
      <c r="U76" s="802"/>
      <c r="V76" s="802"/>
      <c r="W76" s="802"/>
      <c r="X76" s="802"/>
      <c r="Y76" s="802"/>
    </row>
    <row r="77" spans="1:25" s="793" customFormat="1" ht="44.25" customHeight="1">
      <c r="A77" s="805">
        <v>1</v>
      </c>
      <c r="B77" s="960" t="s">
        <v>622</v>
      </c>
      <c r="C77" s="961"/>
      <c r="D77" s="961"/>
      <c r="E77" s="962"/>
      <c r="F77" s="963"/>
      <c r="G77" s="964"/>
      <c r="H77" s="964"/>
      <c r="I77" s="965"/>
      <c r="J77" s="806"/>
      <c r="K77" s="806"/>
      <c r="L77" s="806"/>
      <c r="M77" s="806"/>
      <c r="N77" s="804">
        <f>'[14]Name of Bidder'!D22</f>
        <v>0</v>
      </c>
      <c r="O77" s="806"/>
      <c r="P77" s="806"/>
      <c r="Q77" s="806"/>
      <c r="R77" s="806"/>
      <c r="S77" s="806"/>
      <c r="T77" s="806"/>
      <c r="U77" s="806"/>
      <c r="V77" s="806"/>
      <c r="W77" s="806"/>
      <c r="X77" s="806"/>
      <c r="Y77" s="806"/>
    </row>
    <row r="78" spans="1:25" s="793" customFormat="1" ht="14.25" customHeight="1">
      <c r="A78" s="807"/>
      <c r="B78" s="808"/>
      <c r="C78" s="808"/>
      <c r="D78" s="808"/>
      <c r="E78" s="808"/>
      <c r="F78" s="809"/>
      <c r="G78" s="809"/>
      <c r="H78" s="809"/>
      <c r="I78" s="809"/>
      <c r="J78" s="806"/>
      <c r="K78" s="806"/>
      <c r="L78" s="806"/>
      <c r="M78" s="806"/>
      <c r="N78" s="806"/>
      <c r="O78" s="806"/>
      <c r="P78" s="806"/>
      <c r="Q78" s="806"/>
      <c r="R78" s="806"/>
      <c r="S78" s="806"/>
      <c r="T78" s="806"/>
      <c r="U78" s="806"/>
      <c r="V78" s="806"/>
      <c r="W78" s="806"/>
      <c r="X78" s="806"/>
      <c r="Y78" s="806"/>
    </row>
    <row r="79" spans="1:25" s="793" customFormat="1" ht="36.75" customHeight="1">
      <c r="A79" s="805">
        <v>2</v>
      </c>
      <c r="B79" s="960" t="s">
        <v>623</v>
      </c>
      <c r="C79" s="961"/>
      <c r="D79" s="961"/>
      <c r="E79" s="961"/>
      <c r="F79" s="963"/>
      <c r="G79" s="964"/>
      <c r="H79" s="964"/>
      <c r="I79" s="965"/>
      <c r="J79" s="806"/>
      <c r="K79" s="806"/>
      <c r="L79" s="806"/>
      <c r="M79" s="806"/>
      <c r="N79" s="806"/>
      <c r="O79" s="806"/>
      <c r="P79" s="806"/>
      <c r="Q79" s="806"/>
      <c r="R79" s="806"/>
      <c r="S79" s="806"/>
      <c r="T79" s="806"/>
      <c r="U79" s="806"/>
      <c r="V79" s="806"/>
      <c r="W79" s="806"/>
      <c r="X79" s="806"/>
      <c r="Y79" s="806"/>
    </row>
    <row r="80" spans="1:25" s="793" customFormat="1" ht="14.25" customHeight="1">
      <c r="A80" s="807"/>
      <c r="B80" s="809"/>
      <c r="C80" s="809"/>
      <c r="D80" s="809"/>
      <c r="E80" s="809"/>
      <c r="F80" s="809"/>
      <c r="G80" s="809"/>
      <c r="H80" s="809"/>
      <c r="I80" s="809"/>
      <c r="J80" s="806"/>
      <c r="K80" s="806"/>
      <c r="L80" s="806"/>
      <c r="M80" s="806"/>
      <c r="N80" s="806"/>
      <c r="O80" s="806"/>
      <c r="P80" s="806"/>
      <c r="Q80" s="806"/>
      <c r="R80" s="806"/>
      <c r="S80" s="806"/>
      <c r="T80" s="806"/>
      <c r="U80" s="806"/>
      <c r="V80" s="806"/>
      <c r="W80" s="806"/>
      <c r="X80" s="806"/>
      <c r="Y80" s="806"/>
    </row>
    <row r="81" spans="1:25" s="793" customFormat="1" ht="23.25" customHeight="1">
      <c r="A81" s="939">
        <v>3</v>
      </c>
      <c r="B81" s="940" t="s">
        <v>624</v>
      </c>
      <c r="C81" s="941"/>
      <c r="D81" s="941"/>
      <c r="E81" s="941"/>
      <c r="F81" s="944"/>
      <c r="G81" s="945"/>
      <c r="H81" s="944"/>
      <c r="I81" s="945"/>
      <c r="J81" s="806"/>
      <c r="K81" s="806"/>
      <c r="L81" s="806"/>
      <c r="M81" s="806"/>
      <c r="N81" s="806"/>
      <c r="O81" s="806"/>
      <c r="P81" s="806"/>
      <c r="Q81" s="806"/>
      <c r="R81" s="806"/>
      <c r="S81" s="806"/>
      <c r="T81" s="806"/>
      <c r="U81" s="806"/>
      <c r="V81" s="806"/>
      <c r="W81" s="806"/>
      <c r="X81" s="806"/>
      <c r="Y81" s="806"/>
    </row>
    <row r="82" spans="1:25" s="793" customFormat="1" ht="21" customHeight="1">
      <c r="A82" s="939"/>
      <c r="B82" s="942"/>
      <c r="C82" s="943"/>
      <c r="D82" s="943"/>
      <c r="E82" s="943"/>
      <c r="F82" s="946"/>
      <c r="G82" s="947"/>
      <c r="H82" s="946"/>
      <c r="I82" s="947"/>
      <c r="J82" s="806"/>
      <c r="K82" s="806"/>
      <c r="L82" s="806"/>
      <c r="M82" s="806"/>
      <c r="N82" s="806"/>
      <c r="O82" s="806"/>
      <c r="P82" s="806"/>
      <c r="Q82" s="806"/>
      <c r="R82" s="806"/>
      <c r="S82" s="806"/>
      <c r="T82" s="806"/>
      <c r="U82" s="806"/>
      <c r="V82" s="806"/>
      <c r="W82" s="806"/>
      <c r="X82" s="806"/>
      <c r="Y82" s="806"/>
    </row>
    <row r="83" spans="1:25" s="793" customFormat="1" ht="20.25" customHeight="1">
      <c r="A83" s="939"/>
      <c r="B83" s="942"/>
      <c r="C83" s="943"/>
      <c r="D83" s="943"/>
      <c r="E83" s="943"/>
      <c r="F83" s="946"/>
      <c r="G83" s="947"/>
      <c r="H83" s="946"/>
      <c r="I83" s="947"/>
      <c r="J83" s="806"/>
      <c r="K83" s="806"/>
      <c r="L83" s="806"/>
      <c r="M83" s="806"/>
      <c r="N83" s="806"/>
      <c r="O83" s="806"/>
      <c r="P83" s="806"/>
      <c r="Q83" s="806"/>
      <c r="R83" s="806"/>
      <c r="S83" s="806"/>
      <c r="T83" s="806"/>
      <c r="U83" s="806"/>
      <c r="V83" s="806"/>
      <c r="W83" s="806"/>
      <c r="X83" s="806"/>
      <c r="Y83" s="806"/>
    </row>
    <row r="84" spans="1:25" s="793" customFormat="1" ht="21" customHeight="1">
      <c r="A84" s="939"/>
      <c r="B84" s="942"/>
      <c r="C84" s="943"/>
      <c r="D84" s="943"/>
      <c r="E84" s="943"/>
      <c r="F84" s="946"/>
      <c r="G84" s="947"/>
      <c r="H84" s="946"/>
      <c r="I84" s="947"/>
      <c r="J84" s="806"/>
      <c r="K84" s="806"/>
      <c r="L84" s="806"/>
      <c r="M84" s="806"/>
      <c r="N84" s="806"/>
      <c r="O84" s="806"/>
      <c r="P84" s="806"/>
      <c r="Q84" s="806"/>
      <c r="R84" s="806"/>
      <c r="S84" s="806"/>
      <c r="T84" s="806"/>
      <c r="U84" s="806"/>
      <c r="V84" s="806"/>
      <c r="W84" s="806"/>
      <c r="X84" s="806"/>
      <c r="Y84" s="806"/>
    </row>
    <row r="85" spans="1:25" s="793" customFormat="1" ht="24.95" customHeight="1">
      <c r="A85" s="805"/>
      <c r="B85" s="810"/>
      <c r="E85" s="811" t="s">
        <v>625</v>
      </c>
      <c r="F85" s="958"/>
      <c r="G85" s="959"/>
      <c r="H85" s="958"/>
      <c r="I85" s="959"/>
      <c r="J85" s="806"/>
      <c r="K85" s="806"/>
      <c r="L85" s="806"/>
      <c r="M85" s="806"/>
      <c r="N85" s="806"/>
      <c r="O85" s="806"/>
      <c r="P85" s="806"/>
      <c r="Q85" s="806"/>
      <c r="R85" s="806"/>
      <c r="S85" s="806"/>
      <c r="T85" s="806"/>
      <c r="U85" s="806"/>
      <c r="V85" s="806"/>
      <c r="W85" s="806"/>
      <c r="X85" s="806"/>
      <c r="Y85" s="806"/>
    </row>
    <row r="86" spans="1:25" s="793" customFormat="1" ht="24.95" customHeight="1">
      <c r="A86" s="805"/>
      <c r="B86" s="810"/>
      <c r="E86" s="811" t="s">
        <v>21</v>
      </c>
      <c r="F86" s="958"/>
      <c r="G86" s="959"/>
      <c r="H86" s="958"/>
      <c r="I86" s="959"/>
      <c r="J86" s="806"/>
      <c r="K86" s="806"/>
      <c r="L86" s="806"/>
      <c r="M86" s="806"/>
      <c r="N86" s="806"/>
      <c r="O86" s="806"/>
      <c r="P86" s="806"/>
      <c r="Q86" s="806"/>
      <c r="R86" s="806"/>
      <c r="S86" s="806"/>
      <c r="T86" s="806"/>
      <c r="U86" s="806"/>
      <c r="V86" s="806"/>
      <c r="W86" s="806"/>
      <c r="X86" s="806"/>
      <c r="Y86" s="806"/>
    </row>
    <row r="87" spans="1:25" s="793" customFormat="1" ht="24.95" customHeight="1">
      <c r="A87" s="805"/>
      <c r="B87" s="812"/>
      <c r="C87" s="813"/>
      <c r="D87" s="813"/>
      <c r="E87" s="814" t="s">
        <v>626</v>
      </c>
      <c r="F87" s="974"/>
      <c r="G87" s="975"/>
      <c r="H87" s="974"/>
      <c r="I87" s="975"/>
      <c r="J87" s="806"/>
      <c r="K87" s="806"/>
      <c r="L87" s="806"/>
      <c r="M87" s="806"/>
      <c r="N87" s="806"/>
      <c r="O87" s="806"/>
      <c r="P87" s="806"/>
      <c r="Q87" s="806"/>
      <c r="R87" s="806"/>
      <c r="S87" s="806"/>
      <c r="T87" s="806"/>
      <c r="U87" s="806"/>
      <c r="V87" s="806"/>
      <c r="W87" s="806"/>
      <c r="X87" s="806"/>
      <c r="Y87" s="806"/>
    </row>
    <row r="88" spans="1:25" s="793" customFormat="1" ht="20.25" customHeight="1">
      <c r="A88" s="805"/>
      <c r="B88" s="792"/>
      <c r="C88" s="792"/>
      <c r="D88" s="792"/>
      <c r="E88" s="811"/>
      <c r="F88" s="801"/>
      <c r="G88" s="801"/>
      <c r="H88" s="801"/>
      <c r="I88" s="801"/>
      <c r="J88" s="806"/>
      <c r="K88" s="806"/>
      <c r="L88" s="806"/>
      <c r="M88" s="806"/>
      <c r="N88" s="806"/>
      <c r="O88" s="806"/>
      <c r="P88" s="806"/>
      <c r="Q88" s="806"/>
      <c r="R88" s="806"/>
      <c r="S88" s="806"/>
      <c r="T88" s="806"/>
      <c r="U88" s="806"/>
      <c r="V88" s="806"/>
      <c r="W88" s="806"/>
      <c r="X88" s="806"/>
      <c r="Y88" s="806"/>
    </row>
    <row r="89" spans="1:25" s="793" customFormat="1" ht="18.75" customHeight="1">
      <c r="A89" s="805"/>
      <c r="B89" s="815"/>
      <c r="C89" s="815"/>
      <c r="D89" s="815"/>
      <c r="E89" s="815"/>
      <c r="F89" s="816"/>
      <c r="G89" s="816"/>
      <c r="H89" s="816"/>
      <c r="I89" s="816"/>
      <c r="J89" s="806"/>
      <c r="K89" s="806"/>
      <c r="L89" s="806"/>
      <c r="M89" s="806"/>
      <c r="N89" s="806"/>
      <c r="O89" s="806"/>
      <c r="P89" s="806"/>
      <c r="Q89" s="806"/>
      <c r="R89" s="806"/>
      <c r="S89" s="806"/>
      <c r="T89" s="806"/>
      <c r="U89" s="806"/>
      <c r="V89" s="806"/>
      <c r="W89" s="806"/>
      <c r="X89" s="806"/>
      <c r="Y89" s="806"/>
    </row>
    <row r="90" spans="1:25" s="793" customFormat="1" ht="36.75" customHeight="1">
      <c r="A90" s="805"/>
      <c r="B90" s="960" t="s">
        <v>630</v>
      </c>
      <c r="C90" s="961"/>
      <c r="D90" s="961"/>
      <c r="E90" s="976"/>
      <c r="F90" s="977"/>
      <c r="G90" s="978"/>
      <c r="H90" s="978"/>
      <c r="I90" s="979"/>
      <c r="J90" s="806"/>
      <c r="K90" s="806"/>
      <c r="L90" s="806"/>
      <c r="M90" s="806"/>
      <c r="N90" s="806"/>
      <c r="O90" s="806"/>
      <c r="P90" s="806"/>
      <c r="Q90" s="806"/>
      <c r="R90" s="806"/>
      <c r="S90" s="806"/>
      <c r="T90" s="806"/>
      <c r="U90" s="806"/>
      <c r="V90" s="806"/>
      <c r="W90" s="806"/>
      <c r="X90" s="806"/>
      <c r="Y90" s="806"/>
    </row>
    <row r="91" spans="1:25" s="793" customFormat="1" ht="16.149999999999999" customHeight="1">
      <c r="A91" s="805"/>
      <c r="B91" s="815"/>
      <c r="C91" s="815"/>
      <c r="D91" s="815"/>
      <c r="E91" s="815"/>
      <c r="F91" s="817"/>
      <c r="G91" s="818"/>
      <c r="H91" s="818"/>
      <c r="I91" s="818"/>
      <c r="J91" s="806"/>
      <c r="K91" s="806"/>
      <c r="L91" s="806"/>
      <c r="M91" s="806"/>
      <c r="N91" s="806"/>
      <c r="O91" s="806"/>
      <c r="P91" s="806"/>
      <c r="Q91" s="806"/>
      <c r="R91" s="806"/>
      <c r="S91" s="806"/>
      <c r="T91" s="806"/>
      <c r="U91" s="806"/>
      <c r="V91" s="806"/>
      <c r="W91" s="806"/>
      <c r="X91" s="806"/>
      <c r="Y91" s="806"/>
    </row>
    <row r="92" spans="1:25" s="793" customFormat="1" ht="85.5" customHeight="1">
      <c r="A92" s="798" t="s">
        <v>1026</v>
      </c>
      <c r="B92" s="940" t="s">
        <v>1027</v>
      </c>
      <c r="C92" s="941"/>
      <c r="D92" s="941"/>
      <c r="E92" s="941"/>
      <c r="F92" s="819"/>
      <c r="G92" s="820"/>
      <c r="H92" s="821"/>
      <c r="I92" s="821"/>
      <c r="J92" s="806"/>
      <c r="K92" s="806"/>
      <c r="L92" s="806"/>
      <c r="M92" s="806"/>
      <c r="N92" s="806"/>
      <c r="O92" s="806"/>
      <c r="P92" s="806"/>
      <c r="Q92" s="806"/>
      <c r="R92" s="806"/>
      <c r="S92" s="806"/>
      <c r="T92" s="806"/>
      <c r="U92" s="806"/>
      <c r="V92" s="806"/>
      <c r="W92" s="806"/>
      <c r="X92" s="806"/>
      <c r="Y92" s="806"/>
    </row>
    <row r="93" spans="1:25" s="793" customFormat="1" ht="19.5" customHeight="1">
      <c r="A93" s="792"/>
      <c r="B93" s="970" t="s">
        <v>1028</v>
      </c>
      <c r="C93" s="971"/>
      <c r="D93" s="971"/>
      <c r="E93" s="971"/>
      <c r="I93" s="822"/>
      <c r="J93" s="806"/>
      <c r="K93" s="806"/>
      <c r="L93" s="806"/>
      <c r="M93" s="806"/>
      <c r="N93" s="806"/>
      <c r="O93" s="806"/>
      <c r="P93" s="806"/>
      <c r="Q93" s="806"/>
      <c r="R93" s="806"/>
      <c r="S93" s="806"/>
      <c r="T93" s="806"/>
      <c r="U93" s="806"/>
      <c r="V93" s="806"/>
      <c r="W93" s="806"/>
      <c r="X93" s="806"/>
      <c r="Y93" s="806"/>
    </row>
    <row r="94" spans="1:25" s="793" customFormat="1" ht="35.450000000000003" customHeight="1">
      <c r="A94" s="792"/>
      <c r="B94" s="972" t="s">
        <v>1029</v>
      </c>
      <c r="C94" s="943"/>
      <c r="D94" s="943"/>
      <c r="E94" s="943"/>
      <c r="F94" s="819"/>
      <c r="G94" s="820"/>
      <c r="H94" s="821"/>
      <c r="I94" s="821"/>
      <c r="J94" s="806"/>
      <c r="K94" s="806"/>
      <c r="L94" s="806"/>
      <c r="M94" s="806"/>
      <c r="N94" s="806"/>
      <c r="O94" s="806"/>
      <c r="P94" s="806"/>
      <c r="Q94" s="806"/>
      <c r="R94" s="806"/>
      <c r="S94" s="806"/>
      <c r="T94" s="806"/>
      <c r="U94" s="806"/>
      <c r="V94" s="806"/>
      <c r="W94" s="806"/>
      <c r="X94" s="806"/>
      <c r="Y94" s="806"/>
    </row>
    <row r="95" spans="1:25" s="793" customFormat="1" ht="13.5" customHeight="1">
      <c r="A95" s="792"/>
      <c r="B95" s="823"/>
      <c r="C95" s="792"/>
      <c r="D95" s="792"/>
      <c r="E95" s="811"/>
      <c r="F95" s="801"/>
      <c r="G95" s="801"/>
      <c r="H95" s="801"/>
      <c r="I95" s="824"/>
      <c r="J95" s="806"/>
      <c r="K95" s="806"/>
      <c r="L95" s="806"/>
      <c r="M95" s="806"/>
      <c r="N95" s="806"/>
      <c r="O95" s="806"/>
      <c r="P95" s="806"/>
      <c r="Q95" s="806"/>
      <c r="R95" s="806"/>
      <c r="S95" s="806"/>
      <c r="T95" s="806"/>
      <c r="U95" s="806"/>
      <c r="V95" s="806"/>
      <c r="W95" s="806"/>
      <c r="X95" s="806"/>
      <c r="Y95" s="806"/>
    </row>
    <row r="96" spans="1:25" s="793" customFormat="1" ht="34.5" hidden="1" customHeight="1">
      <c r="A96" s="805"/>
      <c r="B96" s="942"/>
      <c r="C96" s="943"/>
      <c r="D96" s="943"/>
      <c r="E96" s="943"/>
      <c r="F96" s="973"/>
      <c r="G96" s="965"/>
      <c r="H96" s="973"/>
      <c r="I96" s="965"/>
      <c r="J96" s="806"/>
      <c r="K96" s="806"/>
      <c r="L96" s="806"/>
      <c r="M96" s="806"/>
      <c r="N96" s="806"/>
      <c r="O96" s="806"/>
      <c r="P96" s="806"/>
      <c r="Q96" s="806"/>
      <c r="R96" s="806"/>
      <c r="S96" s="806"/>
      <c r="T96" s="806"/>
      <c r="U96" s="806"/>
      <c r="V96" s="806"/>
      <c r="W96" s="806"/>
      <c r="X96" s="806"/>
      <c r="Y96" s="806"/>
    </row>
    <row r="97" spans="1:25" s="793" customFormat="1" ht="10.5" customHeight="1">
      <c r="A97" s="805"/>
      <c r="B97" s="823"/>
      <c r="C97" s="792"/>
      <c r="D97" s="792"/>
      <c r="E97" s="811"/>
      <c r="F97" s="801"/>
      <c r="G97" s="801"/>
      <c r="H97" s="801"/>
      <c r="I97" s="824"/>
      <c r="J97" s="806"/>
      <c r="K97" s="806"/>
      <c r="L97" s="806"/>
      <c r="M97" s="806"/>
      <c r="N97" s="806"/>
      <c r="O97" s="806"/>
      <c r="P97" s="806"/>
      <c r="Q97" s="806"/>
      <c r="R97" s="806"/>
      <c r="S97" s="806"/>
      <c r="T97" s="806"/>
      <c r="U97" s="806"/>
      <c r="V97" s="806"/>
      <c r="W97" s="806"/>
      <c r="X97" s="806"/>
      <c r="Y97" s="806"/>
    </row>
    <row r="98" spans="1:25" s="793" customFormat="1" ht="24.95" customHeight="1">
      <c r="A98" s="805"/>
      <c r="B98" s="942" t="s">
        <v>627</v>
      </c>
      <c r="C98" s="943"/>
      <c r="D98" s="943"/>
      <c r="E98" s="943"/>
      <c r="F98" s="819"/>
      <c r="G98" s="820"/>
      <c r="H98" s="821"/>
      <c r="I98" s="821"/>
      <c r="J98" s="806"/>
      <c r="K98" s="806"/>
      <c r="L98" s="806"/>
      <c r="M98" s="806"/>
      <c r="N98" s="806"/>
      <c r="O98" s="806"/>
      <c r="P98" s="806"/>
      <c r="Q98" s="806"/>
      <c r="R98" s="806"/>
      <c r="S98" s="806"/>
      <c r="T98" s="806"/>
      <c r="U98" s="806"/>
      <c r="V98" s="806"/>
      <c r="W98" s="806"/>
      <c r="X98" s="806"/>
      <c r="Y98" s="806"/>
    </row>
    <row r="99" spans="1:25" s="793" customFormat="1" ht="11.25" customHeight="1">
      <c r="A99" s="805"/>
      <c r="B99" s="823"/>
      <c r="C99" s="792"/>
      <c r="D99" s="792"/>
      <c r="E99" s="811"/>
      <c r="F99" s="801"/>
      <c r="G99" s="801"/>
      <c r="H99" s="801"/>
      <c r="I99" s="824"/>
      <c r="J99" s="806"/>
      <c r="K99" s="806"/>
      <c r="L99" s="806"/>
      <c r="M99" s="806"/>
      <c r="N99" s="806"/>
      <c r="O99" s="806"/>
      <c r="P99" s="806"/>
      <c r="Q99" s="806"/>
      <c r="R99" s="806"/>
      <c r="S99" s="806"/>
      <c r="T99" s="806"/>
      <c r="U99" s="806"/>
      <c r="V99" s="806"/>
      <c r="W99" s="806"/>
      <c r="X99" s="806"/>
      <c r="Y99" s="806"/>
    </row>
    <row r="100" spans="1:25" s="793" customFormat="1" ht="33.75" customHeight="1">
      <c r="A100" s="798" t="s">
        <v>1030</v>
      </c>
      <c r="B100" s="942" t="s">
        <v>1031</v>
      </c>
      <c r="C100" s="943"/>
      <c r="D100" s="943"/>
      <c r="E100" s="943"/>
      <c r="F100" s="819"/>
      <c r="G100" s="820"/>
      <c r="H100" s="821"/>
      <c r="I100" s="821"/>
      <c r="J100" s="806"/>
      <c r="K100" s="806"/>
      <c r="L100" s="806"/>
      <c r="M100" s="806"/>
      <c r="N100" s="806"/>
      <c r="O100" s="806"/>
      <c r="P100" s="806"/>
      <c r="Q100" s="806"/>
      <c r="R100" s="806"/>
      <c r="S100" s="806"/>
      <c r="T100" s="806"/>
      <c r="U100" s="806"/>
      <c r="V100" s="806"/>
      <c r="W100" s="806"/>
      <c r="X100" s="806"/>
      <c r="Y100" s="806"/>
    </row>
    <row r="101" spans="1:25" s="793" customFormat="1" ht="11.25" customHeight="1">
      <c r="A101" s="805"/>
      <c r="B101" s="823"/>
      <c r="C101" s="792"/>
      <c r="D101" s="792"/>
      <c r="E101" s="811"/>
      <c r="F101" s="801"/>
      <c r="G101" s="801"/>
      <c r="H101" s="801"/>
      <c r="I101" s="824"/>
      <c r="J101" s="806"/>
      <c r="K101" s="806"/>
      <c r="L101" s="806"/>
      <c r="M101" s="806"/>
      <c r="N101" s="806"/>
      <c r="O101" s="806"/>
      <c r="P101" s="806"/>
      <c r="Q101" s="806"/>
      <c r="R101" s="806"/>
      <c r="S101" s="806"/>
      <c r="T101" s="806"/>
      <c r="U101" s="806"/>
      <c r="V101" s="806"/>
      <c r="W101" s="806"/>
      <c r="X101" s="806"/>
      <c r="Y101" s="806"/>
    </row>
    <row r="102" spans="1:25" s="793" customFormat="1" ht="17.25" customHeight="1">
      <c r="A102" s="805"/>
      <c r="B102" s="942"/>
      <c r="C102" s="943"/>
      <c r="D102" s="943"/>
      <c r="E102" s="943"/>
      <c r="F102" s="986"/>
      <c r="G102" s="987"/>
      <c r="H102" s="966"/>
      <c r="I102" s="967"/>
      <c r="J102" s="806"/>
      <c r="K102" s="806"/>
      <c r="L102" s="806"/>
      <c r="M102" s="806"/>
      <c r="N102" s="806"/>
      <c r="O102" s="806"/>
      <c r="P102" s="806"/>
      <c r="Q102" s="806"/>
      <c r="R102" s="806"/>
      <c r="S102" s="806"/>
      <c r="T102" s="806"/>
      <c r="U102" s="806"/>
      <c r="V102" s="806"/>
      <c r="W102" s="806"/>
      <c r="X102" s="806"/>
      <c r="Y102" s="806"/>
    </row>
    <row r="103" spans="1:25" s="793" customFormat="1" ht="24.95" customHeight="1">
      <c r="A103" s="805"/>
      <c r="B103" s="968" t="s">
        <v>628</v>
      </c>
      <c r="C103" s="969"/>
      <c r="D103" s="969"/>
      <c r="E103" s="969"/>
      <c r="F103" s="825"/>
      <c r="G103" s="826"/>
      <c r="H103" s="827"/>
      <c r="I103" s="828"/>
      <c r="J103" s="806"/>
      <c r="K103" s="806"/>
      <c r="L103" s="806"/>
      <c r="M103" s="806"/>
      <c r="N103" s="806"/>
      <c r="O103" s="806"/>
      <c r="P103" s="806"/>
      <c r="Q103" s="806"/>
      <c r="R103" s="806"/>
      <c r="S103" s="806"/>
      <c r="T103" s="806"/>
      <c r="U103" s="806"/>
      <c r="V103" s="806"/>
      <c r="W103" s="806"/>
      <c r="X103" s="806"/>
      <c r="Y103" s="806"/>
    </row>
    <row r="104" spans="1:25" s="793" customFormat="1" ht="31.5" customHeight="1">
      <c r="A104" s="805"/>
      <c r="B104" s="942" t="s">
        <v>629</v>
      </c>
      <c r="C104" s="943"/>
      <c r="D104" s="943"/>
      <c r="E104" s="943"/>
      <c r="F104" s="829"/>
      <c r="G104" s="830"/>
      <c r="H104" s="831"/>
      <c r="I104" s="832"/>
      <c r="J104" s="806"/>
      <c r="K104" s="806"/>
      <c r="L104" s="806"/>
      <c r="M104" s="806"/>
      <c r="N104" s="806"/>
      <c r="O104" s="806"/>
      <c r="P104" s="806"/>
      <c r="Q104" s="806"/>
      <c r="R104" s="806"/>
      <c r="S104" s="806"/>
      <c r="T104" s="806"/>
      <c r="U104" s="806"/>
      <c r="V104" s="806"/>
      <c r="W104" s="806"/>
      <c r="X104" s="806"/>
      <c r="Y104" s="806"/>
    </row>
    <row r="105" spans="1:25" s="793" customFormat="1" ht="15.75" customHeight="1">
      <c r="A105" s="805"/>
      <c r="B105" s="833"/>
      <c r="C105" s="834"/>
      <c r="D105" s="834"/>
      <c r="E105" s="834"/>
      <c r="F105" s="980" t="s">
        <v>1032</v>
      </c>
      <c r="G105" s="981"/>
      <c r="H105" s="831"/>
      <c r="I105" s="832"/>
      <c r="J105" s="806"/>
      <c r="K105" s="806"/>
      <c r="L105" s="806"/>
      <c r="M105" s="806"/>
      <c r="N105" s="806"/>
      <c r="O105" s="806"/>
      <c r="P105" s="806"/>
      <c r="Q105" s="806"/>
      <c r="R105" s="806"/>
      <c r="S105" s="806"/>
      <c r="T105" s="806"/>
      <c r="U105" s="806"/>
      <c r="V105" s="806"/>
      <c r="W105" s="806"/>
      <c r="X105" s="806"/>
      <c r="Y105" s="806"/>
    </row>
    <row r="106" spans="1:25" s="793" customFormat="1" ht="21" customHeight="1">
      <c r="A106" s="805"/>
      <c r="B106" s="835"/>
      <c r="C106" s="815"/>
      <c r="D106" s="815"/>
      <c r="E106" s="815"/>
      <c r="F106" s="982"/>
      <c r="G106" s="983"/>
      <c r="H106" s="831"/>
      <c r="I106" s="832"/>
      <c r="J106" s="806"/>
      <c r="K106" s="806"/>
      <c r="L106" s="806"/>
      <c r="M106" s="806"/>
      <c r="N106" s="806"/>
      <c r="O106" s="806"/>
      <c r="P106" s="806"/>
      <c r="Q106" s="806"/>
      <c r="R106" s="806"/>
      <c r="S106" s="806"/>
      <c r="T106" s="806"/>
      <c r="U106" s="806"/>
      <c r="V106" s="806"/>
      <c r="W106" s="806"/>
      <c r="X106" s="806"/>
      <c r="Y106" s="806"/>
    </row>
    <row r="107" spans="1:25" s="793" customFormat="1" ht="48" customHeight="1">
      <c r="A107" s="805"/>
      <c r="B107" s="836"/>
      <c r="C107" s="837"/>
      <c r="D107" s="837"/>
      <c r="E107" s="837"/>
      <c r="F107" s="984" t="s">
        <v>1032</v>
      </c>
      <c r="G107" s="985"/>
      <c r="H107" s="838"/>
      <c r="I107" s="839"/>
      <c r="J107" s="806"/>
      <c r="K107" s="806"/>
      <c r="L107" s="806"/>
      <c r="M107" s="806"/>
      <c r="N107" s="806"/>
      <c r="O107" s="806"/>
      <c r="P107" s="806"/>
      <c r="Q107" s="806"/>
      <c r="R107" s="806"/>
      <c r="S107" s="806"/>
      <c r="T107" s="806"/>
      <c r="U107" s="806"/>
      <c r="V107" s="806"/>
      <c r="W107" s="806"/>
      <c r="X107" s="806"/>
      <c r="Y107" s="806"/>
    </row>
    <row r="108" spans="1:25" s="793" customFormat="1" ht="18.75" customHeight="1">
      <c r="A108" s="805"/>
      <c r="B108" s="815"/>
      <c r="C108" s="815"/>
      <c r="D108" s="815"/>
      <c r="E108" s="815"/>
      <c r="F108" s="815"/>
      <c r="G108" s="815"/>
      <c r="H108" s="815"/>
      <c r="I108" s="815"/>
      <c r="J108" s="806"/>
      <c r="K108" s="806"/>
      <c r="L108" s="806"/>
      <c r="M108" s="806"/>
      <c r="N108" s="806"/>
      <c r="O108" s="806"/>
      <c r="P108" s="806"/>
      <c r="Q108" s="806"/>
      <c r="R108" s="806"/>
      <c r="S108" s="806"/>
      <c r="T108" s="806"/>
      <c r="U108" s="806"/>
      <c r="V108" s="806"/>
      <c r="W108" s="806"/>
      <c r="X108" s="806"/>
      <c r="Y108" s="806"/>
    </row>
    <row r="109" spans="1:25" s="793" customFormat="1" ht="18.75" customHeight="1">
      <c r="A109" s="805"/>
      <c r="B109" s="815"/>
      <c r="C109" s="815"/>
      <c r="D109" s="815"/>
      <c r="E109" s="815"/>
      <c r="F109" s="815"/>
      <c r="G109" s="815"/>
      <c r="H109" s="815"/>
      <c r="I109" s="815"/>
      <c r="J109" s="806"/>
      <c r="K109" s="806"/>
      <c r="L109" s="806"/>
      <c r="M109" s="806"/>
      <c r="N109" s="806"/>
      <c r="O109" s="806"/>
      <c r="P109" s="806"/>
      <c r="Q109" s="806"/>
      <c r="R109" s="806"/>
      <c r="S109" s="806"/>
      <c r="T109" s="806"/>
      <c r="U109" s="806"/>
      <c r="V109" s="806"/>
      <c r="W109" s="806"/>
      <c r="X109" s="806"/>
      <c r="Y109" s="806"/>
    </row>
    <row r="110" spans="1:25" s="793" customFormat="1" ht="36.75" customHeight="1">
      <c r="A110" s="805"/>
      <c r="B110" s="960" t="s">
        <v>630</v>
      </c>
      <c r="C110" s="961"/>
      <c r="D110" s="961"/>
      <c r="E110" s="976"/>
      <c r="F110" s="819"/>
      <c r="G110" s="820"/>
      <c r="H110" s="821"/>
      <c r="I110" s="821"/>
      <c r="J110" s="806"/>
      <c r="K110" s="806"/>
      <c r="L110" s="806"/>
      <c r="M110" s="806"/>
      <c r="N110" s="806"/>
      <c r="O110" s="806"/>
      <c r="P110" s="806"/>
      <c r="Q110" s="806"/>
      <c r="R110" s="806"/>
      <c r="S110" s="806"/>
      <c r="T110" s="806"/>
      <c r="U110" s="806"/>
      <c r="V110" s="806"/>
      <c r="W110" s="806"/>
      <c r="X110" s="806"/>
      <c r="Y110" s="806"/>
    </row>
    <row r="111" spans="1:25" s="793" customFormat="1" ht="15.75" customHeight="1">
      <c r="A111" s="805"/>
      <c r="B111" s="792"/>
      <c r="C111" s="792"/>
      <c r="D111" s="792"/>
      <c r="E111" s="792"/>
      <c r="F111" s="792"/>
      <c r="G111" s="792"/>
      <c r="H111" s="792"/>
      <c r="I111" s="792"/>
      <c r="J111" s="792"/>
    </row>
    <row r="112" spans="1:25" s="793" customFormat="1" ht="24" customHeight="1">
      <c r="B112" s="932" t="s">
        <v>1033</v>
      </c>
      <c r="C112" s="932"/>
      <c r="D112" s="799"/>
      <c r="E112" s="799"/>
      <c r="F112" s="799"/>
      <c r="G112" s="799"/>
      <c r="H112" s="799"/>
      <c r="I112" s="799"/>
    </row>
    <row r="113" spans="1:25" s="793" customFormat="1" ht="34.5" customHeight="1">
      <c r="A113" s="792"/>
      <c r="B113" s="948" t="s">
        <v>1034</v>
      </c>
      <c r="C113" s="948"/>
      <c r="D113" s="948"/>
      <c r="E113" s="948"/>
      <c r="F113" s="948"/>
      <c r="G113" s="948"/>
      <c r="H113" s="948"/>
      <c r="I113" s="948"/>
      <c r="J113" s="792"/>
    </row>
    <row r="114" spans="1:25" s="793" customFormat="1" ht="15.75" customHeight="1">
      <c r="A114" s="792"/>
      <c r="B114" s="800"/>
      <c r="C114" s="801"/>
      <c r="D114" s="801"/>
      <c r="E114" s="801"/>
      <c r="F114" s="801"/>
      <c r="G114" s="801"/>
      <c r="H114" s="801"/>
      <c r="I114" s="801"/>
      <c r="J114" s="792"/>
    </row>
    <row r="115" spans="1:25" s="793" customFormat="1" ht="48.75" customHeight="1">
      <c r="A115" s="792"/>
      <c r="B115" s="949" t="s">
        <v>1035</v>
      </c>
      <c r="C115" s="950"/>
      <c r="D115" s="950"/>
      <c r="E115" s="950"/>
      <c r="F115" s="988"/>
      <c r="G115" s="989"/>
      <c r="H115" s="989"/>
      <c r="I115" s="990"/>
      <c r="J115" s="802"/>
      <c r="K115" s="802"/>
      <c r="L115" s="802"/>
      <c r="M115" s="802"/>
      <c r="N115" s="808"/>
      <c r="O115" s="802"/>
      <c r="P115" s="802"/>
      <c r="Q115" s="802"/>
      <c r="R115" s="802"/>
      <c r="S115" s="802"/>
      <c r="T115" s="802"/>
      <c r="U115" s="802"/>
      <c r="V115" s="802"/>
      <c r="W115" s="802"/>
      <c r="X115" s="802"/>
      <c r="Y115" s="802"/>
    </row>
    <row r="116" spans="1:25" s="793" customFormat="1" ht="81.75" customHeight="1">
      <c r="A116" s="792"/>
      <c r="B116" s="993" t="s">
        <v>1036</v>
      </c>
      <c r="C116" s="994"/>
      <c r="D116" s="994"/>
      <c r="E116" s="995"/>
      <c r="F116" s="988"/>
      <c r="G116" s="989"/>
      <c r="H116" s="989"/>
      <c r="I116" s="990"/>
      <c r="J116" s="802"/>
      <c r="K116" s="802"/>
      <c r="L116" s="802"/>
      <c r="M116" s="802"/>
      <c r="N116" s="840"/>
      <c r="O116" s="802"/>
      <c r="P116" s="802"/>
      <c r="Q116" s="802"/>
      <c r="R116" s="802"/>
      <c r="S116" s="802"/>
      <c r="T116" s="802"/>
      <c r="U116" s="802"/>
      <c r="V116" s="802"/>
      <c r="W116" s="802"/>
      <c r="X116" s="802"/>
      <c r="Y116" s="802"/>
    </row>
    <row r="117" spans="1:25" s="793" customFormat="1" ht="34.5" customHeight="1">
      <c r="A117" s="805">
        <v>1</v>
      </c>
      <c r="B117" s="960" t="s">
        <v>622</v>
      </c>
      <c r="C117" s="961"/>
      <c r="D117" s="961"/>
      <c r="E117" s="962"/>
      <c r="F117" s="988"/>
      <c r="G117" s="989"/>
      <c r="H117" s="989"/>
      <c r="I117" s="990"/>
      <c r="J117" s="806"/>
      <c r="K117" s="806"/>
      <c r="L117" s="806"/>
      <c r="M117" s="806"/>
      <c r="N117" s="840"/>
      <c r="O117" s="806"/>
      <c r="P117" s="806"/>
      <c r="Q117" s="806"/>
      <c r="R117" s="806"/>
      <c r="S117" s="806"/>
      <c r="T117" s="806"/>
      <c r="U117" s="806"/>
      <c r="V117" s="806"/>
      <c r="W117" s="806"/>
      <c r="X117" s="806"/>
      <c r="Y117" s="806"/>
    </row>
    <row r="118" spans="1:25" s="793" customFormat="1" ht="14.25" customHeight="1">
      <c r="A118" s="807"/>
      <c r="B118" s="808"/>
      <c r="C118" s="808"/>
      <c r="D118" s="808"/>
      <c r="E118" s="808"/>
      <c r="F118" s="809"/>
      <c r="G118" s="809"/>
      <c r="H118" s="809"/>
      <c r="I118" s="809"/>
      <c r="J118" s="806"/>
      <c r="K118" s="806"/>
      <c r="L118" s="806"/>
      <c r="M118" s="806"/>
      <c r="N118" s="806"/>
      <c r="O118" s="806"/>
      <c r="P118" s="806"/>
      <c r="Q118" s="806"/>
      <c r="R118" s="806"/>
      <c r="S118" s="806"/>
      <c r="T118" s="806"/>
      <c r="U118" s="806"/>
      <c r="V118" s="806"/>
      <c r="W118" s="806"/>
      <c r="X118" s="806"/>
      <c r="Y118" s="806"/>
    </row>
    <row r="119" spans="1:25" s="793" customFormat="1" ht="33" customHeight="1">
      <c r="A119" s="805">
        <v>2</v>
      </c>
      <c r="B119" s="960" t="s">
        <v>623</v>
      </c>
      <c r="C119" s="961"/>
      <c r="D119" s="961"/>
      <c r="E119" s="961"/>
      <c r="F119" s="988"/>
      <c r="G119" s="989"/>
      <c r="H119" s="989"/>
      <c r="I119" s="990"/>
      <c r="J119" s="806"/>
      <c r="K119" s="806"/>
      <c r="L119" s="806"/>
      <c r="M119" s="806"/>
      <c r="N119" s="806"/>
      <c r="O119" s="806"/>
      <c r="P119" s="806"/>
      <c r="Q119" s="806"/>
      <c r="R119" s="806"/>
      <c r="S119" s="806"/>
      <c r="T119" s="806"/>
      <c r="U119" s="806"/>
      <c r="V119" s="806"/>
      <c r="W119" s="806"/>
      <c r="X119" s="806"/>
      <c r="Y119" s="806"/>
    </row>
    <row r="120" spans="1:25" s="793" customFormat="1" ht="14.25" customHeight="1">
      <c r="A120" s="807"/>
      <c r="B120" s="809"/>
      <c r="C120" s="809"/>
      <c r="D120" s="809"/>
      <c r="E120" s="809"/>
      <c r="F120" s="809"/>
      <c r="G120" s="809"/>
      <c r="H120" s="809"/>
      <c r="I120" s="809"/>
      <c r="J120" s="806"/>
      <c r="K120" s="806"/>
      <c r="L120" s="806"/>
      <c r="M120" s="806"/>
      <c r="N120" s="806"/>
      <c r="O120" s="806"/>
      <c r="P120" s="806"/>
      <c r="Q120" s="806"/>
      <c r="R120" s="806"/>
      <c r="S120" s="806"/>
      <c r="T120" s="806"/>
      <c r="U120" s="806"/>
      <c r="V120" s="806"/>
      <c r="W120" s="806"/>
      <c r="X120" s="806"/>
      <c r="Y120" s="806"/>
    </row>
    <row r="121" spans="1:25" s="793" customFormat="1" ht="20.25" customHeight="1">
      <c r="A121" s="939">
        <v>3</v>
      </c>
      <c r="B121" s="940" t="s">
        <v>631</v>
      </c>
      <c r="C121" s="941"/>
      <c r="D121" s="941"/>
      <c r="E121" s="941"/>
      <c r="F121" s="944"/>
      <c r="G121" s="991"/>
      <c r="H121" s="991"/>
      <c r="I121" s="945"/>
      <c r="J121" s="806"/>
      <c r="K121" s="806"/>
      <c r="L121" s="806"/>
      <c r="M121" s="806"/>
      <c r="N121" s="806"/>
      <c r="O121" s="806"/>
      <c r="P121" s="806"/>
      <c r="Q121" s="806"/>
      <c r="R121" s="806"/>
      <c r="S121" s="806"/>
      <c r="T121" s="806"/>
      <c r="U121" s="806"/>
      <c r="V121" s="806"/>
      <c r="W121" s="806"/>
      <c r="X121" s="806"/>
      <c r="Y121" s="806"/>
    </row>
    <row r="122" spans="1:25" s="793" customFormat="1" ht="17.25" customHeight="1">
      <c r="A122" s="939"/>
      <c r="B122" s="942"/>
      <c r="C122" s="943"/>
      <c r="D122" s="943"/>
      <c r="E122" s="943"/>
      <c r="F122" s="946"/>
      <c r="G122" s="992"/>
      <c r="H122" s="992"/>
      <c r="I122" s="947"/>
      <c r="J122" s="806"/>
      <c r="K122" s="806"/>
      <c r="L122" s="806"/>
      <c r="M122" s="806"/>
      <c r="N122" s="806"/>
      <c r="O122" s="806"/>
      <c r="P122" s="806"/>
      <c r="Q122" s="806"/>
      <c r="R122" s="806"/>
      <c r="S122" s="806"/>
      <c r="T122" s="806"/>
      <c r="U122" s="806"/>
      <c r="V122" s="806"/>
      <c r="W122" s="806"/>
      <c r="X122" s="806"/>
      <c r="Y122" s="806"/>
    </row>
    <row r="123" spans="1:25" s="793" customFormat="1" ht="21" customHeight="1">
      <c r="A123" s="805"/>
      <c r="B123" s="810"/>
      <c r="E123" s="811" t="s">
        <v>625</v>
      </c>
      <c r="F123" s="946"/>
      <c r="G123" s="992"/>
      <c r="H123" s="992"/>
      <c r="I123" s="947"/>
      <c r="J123" s="806"/>
      <c r="K123" s="806"/>
      <c r="L123" s="806"/>
      <c r="M123" s="806"/>
      <c r="N123" s="806"/>
      <c r="O123" s="806"/>
      <c r="P123" s="806"/>
      <c r="Q123" s="806"/>
      <c r="R123" s="806"/>
      <c r="S123" s="806"/>
      <c r="T123" s="806"/>
      <c r="U123" s="806"/>
      <c r="V123" s="806"/>
      <c r="W123" s="806"/>
      <c r="X123" s="806"/>
      <c r="Y123" s="806"/>
    </row>
    <row r="124" spans="1:25" s="793" customFormat="1" ht="21" customHeight="1">
      <c r="A124" s="805"/>
      <c r="B124" s="810"/>
      <c r="E124" s="811" t="s">
        <v>21</v>
      </c>
      <c r="F124" s="946"/>
      <c r="G124" s="992"/>
      <c r="H124" s="992"/>
      <c r="I124" s="947"/>
      <c r="J124" s="806"/>
      <c r="K124" s="806"/>
      <c r="L124" s="806"/>
      <c r="M124" s="806"/>
      <c r="N124" s="806"/>
      <c r="O124" s="806"/>
      <c r="P124" s="806"/>
      <c r="Q124" s="806"/>
      <c r="R124" s="806"/>
      <c r="S124" s="806"/>
      <c r="T124" s="806"/>
      <c r="U124" s="806"/>
      <c r="V124" s="806"/>
      <c r="W124" s="806"/>
      <c r="X124" s="806"/>
      <c r="Y124" s="806"/>
    </row>
    <row r="125" spans="1:25" s="793" customFormat="1" ht="18.75" customHeight="1">
      <c r="A125" s="805"/>
      <c r="B125" s="812"/>
      <c r="C125" s="813"/>
      <c r="D125" s="813"/>
      <c r="E125" s="814" t="s">
        <v>626</v>
      </c>
      <c r="F125" s="996"/>
      <c r="G125" s="997"/>
      <c r="H125" s="997"/>
      <c r="I125" s="998"/>
      <c r="J125" s="806"/>
      <c r="K125" s="806"/>
      <c r="L125" s="806"/>
      <c r="M125" s="806"/>
      <c r="N125" s="806"/>
      <c r="O125" s="806"/>
      <c r="P125" s="806"/>
      <c r="Q125" s="806"/>
      <c r="R125" s="806"/>
      <c r="S125" s="806"/>
      <c r="T125" s="806"/>
      <c r="U125" s="806"/>
      <c r="V125" s="806"/>
      <c r="W125" s="806"/>
      <c r="X125" s="806"/>
      <c r="Y125" s="806"/>
    </row>
    <row r="126" spans="1:25" s="793" customFormat="1" ht="18.75" customHeight="1">
      <c r="A126" s="805"/>
      <c r="B126" s="823"/>
      <c r="C126" s="792"/>
      <c r="D126" s="792"/>
      <c r="E126" s="811"/>
      <c r="F126" s="841"/>
      <c r="G126" s="842"/>
      <c r="H126" s="842"/>
      <c r="I126" s="843"/>
      <c r="J126" s="806"/>
      <c r="K126" s="806"/>
      <c r="L126" s="806"/>
      <c r="M126" s="806"/>
      <c r="N126" s="806"/>
      <c r="O126" s="806"/>
      <c r="P126" s="806"/>
      <c r="Q126" s="806"/>
      <c r="R126" s="806"/>
      <c r="S126" s="806"/>
      <c r="T126" s="806"/>
      <c r="U126" s="806"/>
      <c r="V126" s="806"/>
      <c r="W126" s="806"/>
      <c r="X126" s="806"/>
      <c r="Y126" s="806"/>
    </row>
    <row r="127" spans="1:25" s="793" customFormat="1" ht="52.5" customHeight="1">
      <c r="A127" s="798" t="s">
        <v>1037</v>
      </c>
      <c r="B127" s="940" t="s">
        <v>1038</v>
      </c>
      <c r="C127" s="941"/>
      <c r="D127" s="941"/>
      <c r="E127" s="941"/>
      <c r="F127" s="819"/>
      <c r="G127" s="820"/>
      <c r="H127" s="821"/>
      <c r="I127" s="821"/>
      <c r="J127" s="806"/>
      <c r="K127" s="806"/>
      <c r="L127" s="806"/>
      <c r="M127" s="806"/>
      <c r="N127" s="806"/>
      <c r="O127" s="806"/>
      <c r="P127" s="806"/>
      <c r="Q127" s="806"/>
      <c r="R127" s="806"/>
      <c r="S127" s="806"/>
      <c r="T127" s="806"/>
      <c r="U127" s="806"/>
      <c r="V127" s="806"/>
      <c r="W127" s="806"/>
      <c r="X127" s="806"/>
      <c r="Y127" s="806"/>
    </row>
    <row r="128" spans="1:25" s="793" customFormat="1" ht="19.5" customHeight="1">
      <c r="A128" s="792"/>
      <c r="B128" s="970" t="s">
        <v>1039</v>
      </c>
      <c r="C128" s="971"/>
      <c r="D128" s="971"/>
      <c r="E128" s="971"/>
      <c r="I128" s="822"/>
      <c r="J128" s="806"/>
      <c r="K128" s="806"/>
      <c r="L128" s="806"/>
      <c r="M128" s="806"/>
      <c r="N128" s="806"/>
      <c r="O128" s="806"/>
      <c r="P128" s="806"/>
      <c r="Q128" s="806"/>
      <c r="R128" s="806"/>
      <c r="S128" s="806"/>
      <c r="T128" s="806"/>
      <c r="U128" s="806"/>
      <c r="V128" s="806"/>
      <c r="W128" s="806"/>
      <c r="X128" s="806"/>
      <c r="Y128" s="806"/>
    </row>
    <row r="129" spans="1:25" s="793" customFormat="1" ht="35.450000000000003" customHeight="1">
      <c r="A129" s="792"/>
      <c r="B129" s="972"/>
      <c r="C129" s="943"/>
      <c r="D129" s="943"/>
      <c r="E129" s="943"/>
      <c r="F129" s="819"/>
      <c r="G129" s="820"/>
      <c r="H129" s="821"/>
      <c r="I129" s="821"/>
      <c r="J129" s="806"/>
      <c r="K129" s="806"/>
      <c r="L129" s="806"/>
      <c r="M129" s="806"/>
      <c r="N129" s="806"/>
      <c r="O129" s="806"/>
      <c r="P129" s="806"/>
      <c r="Q129" s="806"/>
      <c r="R129" s="806"/>
      <c r="S129" s="806"/>
      <c r="T129" s="806"/>
      <c r="U129" s="806"/>
      <c r="V129" s="806"/>
      <c r="W129" s="806"/>
      <c r="X129" s="806"/>
      <c r="Y129" s="806"/>
    </row>
    <row r="130" spans="1:25" s="793" customFormat="1" ht="13.5" customHeight="1">
      <c r="A130" s="792"/>
      <c r="B130" s="823"/>
      <c r="C130" s="792"/>
      <c r="D130" s="792"/>
      <c r="E130" s="811"/>
      <c r="F130" s="801"/>
      <c r="G130" s="801"/>
      <c r="H130" s="801"/>
      <c r="I130" s="824"/>
      <c r="J130" s="806"/>
      <c r="K130" s="806"/>
      <c r="L130" s="806"/>
      <c r="M130" s="806"/>
      <c r="N130" s="806"/>
      <c r="O130" s="806"/>
      <c r="P130" s="806"/>
      <c r="Q130" s="806"/>
      <c r="R130" s="806"/>
      <c r="S130" s="806"/>
      <c r="T130" s="806"/>
      <c r="U130" s="806"/>
      <c r="V130" s="806"/>
      <c r="W130" s="806"/>
      <c r="X130" s="806"/>
      <c r="Y130" s="806"/>
    </row>
    <row r="131" spans="1:25" s="793" customFormat="1" ht="34.5" hidden="1" customHeight="1">
      <c r="A131" s="805"/>
      <c r="B131" s="942"/>
      <c r="C131" s="943"/>
      <c r="D131" s="943"/>
      <c r="E131" s="943"/>
      <c r="F131" s="973"/>
      <c r="G131" s="965"/>
      <c r="H131" s="973"/>
      <c r="I131" s="965"/>
      <c r="J131" s="806"/>
      <c r="K131" s="806"/>
      <c r="L131" s="806"/>
      <c r="M131" s="806"/>
      <c r="N131" s="806"/>
      <c r="O131" s="806"/>
      <c r="P131" s="806"/>
      <c r="Q131" s="806"/>
      <c r="R131" s="806"/>
      <c r="S131" s="806"/>
      <c r="T131" s="806"/>
      <c r="U131" s="806"/>
      <c r="V131" s="806"/>
      <c r="W131" s="806"/>
      <c r="X131" s="806"/>
      <c r="Y131" s="806"/>
    </row>
    <row r="132" spans="1:25" s="793" customFormat="1" ht="10.5" customHeight="1">
      <c r="A132" s="805"/>
      <c r="B132" s="823"/>
      <c r="C132" s="792"/>
      <c r="D132" s="792"/>
      <c r="E132" s="811"/>
      <c r="F132" s="801"/>
      <c r="G132" s="801"/>
      <c r="H132" s="801"/>
      <c r="I132" s="824"/>
      <c r="J132" s="806"/>
      <c r="K132" s="806"/>
      <c r="L132" s="806"/>
      <c r="M132" s="806"/>
      <c r="N132" s="806"/>
      <c r="O132" s="806"/>
      <c r="P132" s="806"/>
      <c r="Q132" s="806"/>
      <c r="R132" s="806"/>
      <c r="S132" s="806"/>
      <c r="T132" s="806"/>
      <c r="U132" s="806"/>
      <c r="V132" s="806"/>
      <c r="W132" s="806"/>
      <c r="X132" s="806"/>
      <c r="Y132" s="806"/>
    </row>
    <row r="133" spans="1:25" s="793" customFormat="1" ht="24.95" customHeight="1">
      <c r="A133" s="805"/>
      <c r="B133" s="942" t="s">
        <v>627</v>
      </c>
      <c r="C133" s="943"/>
      <c r="D133" s="943"/>
      <c r="E133" s="943"/>
      <c r="F133" s="819"/>
      <c r="G133" s="820"/>
      <c r="H133" s="821"/>
      <c r="I133" s="821"/>
      <c r="J133" s="806"/>
      <c r="K133" s="806"/>
      <c r="L133" s="806"/>
      <c r="M133" s="806"/>
      <c r="N133" s="806"/>
      <c r="O133" s="806"/>
      <c r="P133" s="806"/>
      <c r="Q133" s="806"/>
      <c r="R133" s="806"/>
      <c r="S133" s="806"/>
      <c r="T133" s="806"/>
      <c r="U133" s="806"/>
      <c r="V133" s="806"/>
      <c r="W133" s="806"/>
      <c r="X133" s="806"/>
      <c r="Y133" s="806"/>
    </row>
    <row r="134" spans="1:25" s="793" customFormat="1" ht="11.25" customHeight="1">
      <c r="A134" s="805"/>
      <c r="B134" s="823"/>
      <c r="C134" s="792"/>
      <c r="D134" s="792"/>
      <c r="E134" s="811"/>
      <c r="F134" s="801"/>
      <c r="G134" s="801"/>
      <c r="H134" s="801"/>
      <c r="I134" s="824"/>
      <c r="J134" s="806"/>
      <c r="K134" s="806"/>
      <c r="L134" s="806"/>
      <c r="M134" s="806"/>
      <c r="N134" s="806"/>
      <c r="O134" s="806"/>
      <c r="P134" s="806"/>
      <c r="Q134" s="806"/>
      <c r="R134" s="806"/>
      <c r="S134" s="806"/>
      <c r="T134" s="806"/>
      <c r="U134" s="806"/>
      <c r="V134" s="806"/>
      <c r="W134" s="806"/>
      <c r="X134" s="806"/>
      <c r="Y134" s="806"/>
    </row>
    <row r="135" spans="1:25" s="793" customFormat="1" ht="33.75" customHeight="1">
      <c r="A135" s="798" t="s">
        <v>1040</v>
      </c>
      <c r="B135" s="942" t="s">
        <v>1041</v>
      </c>
      <c r="C135" s="943"/>
      <c r="D135" s="943"/>
      <c r="E135" s="943"/>
      <c r="F135" s="819"/>
      <c r="G135" s="820"/>
      <c r="H135" s="821"/>
      <c r="I135" s="821"/>
      <c r="J135" s="806"/>
      <c r="K135" s="806"/>
      <c r="L135" s="806"/>
      <c r="M135" s="806"/>
      <c r="N135" s="806"/>
      <c r="O135" s="806"/>
      <c r="P135" s="806"/>
      <c r="Q135" s="806"/>
      <c r="R135" s="806"/>
      <c r="S135" s="806"/>
      <c r="T135" s="806"/>
      <c r="U135" s="806"/>
      <c r="V135" s="806"/>
      <c r="W135" s="806"/>
      <c r="X135" s="806"/>
      <c r="Y135" s="806"/>
    </row>
    <row r="136" spans="1:25" s="793" customFormat="1" ht="11.25" customHeight="1">
      <c r="A136" s="805"/>
      <c r="B136" s="823"/>
      <c r="C136" s="792"/>
      <c r="D136" s="792"/>
      <c r="E136" s="811"/>
      <c r="F136" s="801"/>
      <c r="G136" s="801"/>
      <c r="H136" s="801"/>
      <c r="I136" s="824"/>
      <c r="J136" s="806"/>
      <c r="K136" s="806"/>
      <c r="L136" s="806"/>
      <c r="M136" s="806"/>
      <c r="N136" s="806"/>
      <c r="O136" s="806"/>
      <c r="P136" s="806"/>
      <c r="Q136" s="806"/>
      <c r="R136" s="806"/>
      <c r="S136" s="806"/>
      <c r="T136" s="806"/>
      <c r="U136" s="806"/>
      <c r="V136" s="806"/>
      <c r="W136" s="806"/>
      <c r="X136" s="806"/>
      <c r="Y136" s="806"/>
    </row>
    <row r="137" spans="1:25" s="793" customFormat="1" ht="17.25" customHeight="1">
      <c r="A137" s="805"/>
      <c r="B137" s="942"/>
      <c r="C137" s="943"/>
      <c r="D137" s="943"/>
      <c r="E137" s="943"/>
      <c r="F137" s="986"/>
      <c r="G137" s="987"/>
      <c r="H137" s="966"/>
      <c r="I137" s="967"/>
      <c r="J137" s="806"/>
      <c r="K137" s="806"/>
      <c r="L137" s="806"/>
      <c r="M137" s="806"/>
      <c r="N137" s="806"/>
      <c r="O137" s="806"/>
      <c r="P137" s="806"/>
      <c r="Q137" s="806"/>
      <c r="R137" s="806"/>
      <c r="S137" s="806"/>
      <c r="T137" s="806"/>
      <c r="U137" s="806"/>
      <c r="V137" s="806"/>
      <c r="W137" s="806"/>
      <c r="X137" s="806"/>
      <c r="Y137" s="806"/>
    </row>
    <row r="138" spans="1:25" s="793" customFormat="1" ht="24.95" customHeight="1">
      <c r="A138" s="805"/>
      <c r="B138" s="968" t="s">
        <v>628</v>
      </c>
      <c r="C138" s="969"/>
      <c r="D138" s="969"/>
      <c r="E138" s="969"/>
      <c r="F138" s="825"/>
      <c r="G138" s="826"/>
      <c r="H138" s="827"/>
      <c r="I138" s="828"/>
      <c r="J138" s="806"/>
      <c r="K138" s="806"/>
      <c r="L138" s="806"/>
      <c r="M138" s="806"/>
      <c r="N138" s="806"/>
      <c r="O138" s="806"/>
      <c r="P138" s="806"/>
      <c r="Q138" s="806"/>
      <c r="R138" s="806"/>
      <c r="S138" s="806"/>
      <c r="T138" s="806"/>
      <c r="U138" s="806"/>
      <c r="V138" s="806"/>
      <c r="W138" s="806"/>
      <c r="X138" s="806"/>
      <c r="Y138" s="806"/>
    </row>
    <row r="139" spans="1:25" s="793" customFormat="1" ht="31.5" customHeight="1">
      <c r="A139" s="805"/>
      <c r="B139" s="942" t="s">
        <v>629</v>
      </c>
      <c r="C139" s="943"/>
      <c r="D139" s="943"/>
      <c r="E139" s="943"/>
      <c r="F139" s="829"/>
      <c r="G139" s="830"/>
      <c r="H139" s="831"/>
      <c r="I139" s="832"/>
      <c r="J139" s="806"/>
      <c r="K139" s="806"/>
      <c r="L139" s="806"/>
      <c r="M139" s="806"/>
      <c r="N139" s="806"/>
      <c r="O139" s="806"/>
      <c r="P139" s="806"/>
      <c r="Q139" s="806"/>
      <c r="R139" s="806"/>
      <c r="S139" s="806"/>
      <c r="T139" s="806"/>
      <c r="U139" s="806"/>
      <c r="V139" s="806"/>
      <c r="W139" s="806"/>
      <c r="X139" s="806"/>
      <c r="Y139" s="806"/>
    </row>
    <row r="140" spans="1:25" s="793" customFormat="1" ht="15.75" customHeight="1">
      <c r="A140" s="805"/>
      <c r="B140" s="833"/>
      <c r="C140" s="834"/>
      <c r="D140" s="834"/>
      <c r="E140" s="834"/>
      <c r="F140" s="980"/>
      <c r="G140" s="981"/>
      <c r="H140" s="831"/>
      <c r="I140" s="832"/>
      <c r="J140" s="806"/>
      <c r="K140" s="806"/>
      <c r="L140" s="806"/>
      <c r="M140" s="806"/>
      <c r="N140" s="806"/>
      <c r="O140" s="806"/>
      <c r="P140" s="806"/>
      <c r="Q140" s="806"/>
      <c r="R140" s="806"/>
      <c r="S140" s="806"/>
      <c r="T140" s="806"/>
      <c r="U140" s="806"/>
      <c r="V140" s="806"/>
      <c r="W140" s="806"/>
      <c r="X140" s="806"/>
      <c r="Y140" s="806"/>
    </row>
    <row r="141" spans="1:25" s="793" customFormat="1" ht="21" customHeight="1">
      <c r="A141" s="805"/>
      <c r="B141" s="835"/>
      <c r="C141" s="815"/>
      <c r="D141" s="815"/>
      <c r="E141" s="815"/>
      <c r="F141" s="982"/>
      <c r="G141" s="983"/>
      <c r="H141" s="831"/>
      <c r="I141" s="832"/>
      <c r="J141" s="806"/>
      <c r="K141" s="806"/>
      <c r="L141" s="806"/>
      <c r="M141" s="806"/>
      <c r="N141" s="806"/>
      <c r="O141" s="806"/>
      <c r="P141" s="806"/>
      <c r="Q141" s="806"/>
      <c r="R141" s="806"/>
      <c r="S141" s="806"/>
      <c r="T141" s="806"/>
      <c r="U141" s="806"/>
      <c r="V141" s="806"/>
      <c r="W141" s="806"/>
      <c r="X141" s="806"/>
      <c r="Y141" s="806"/>
    </row>
    <row r="142" spans="1:25" s="793" customFormat="1" ht="48" customHeight="1">
      <c r="A142" s="805"/>
      <c r="B142" s="836"/>
      <c r="C142" s="837"/>
      <c r="D142" s="837"/>
      <c r="E142" s="837"/>
      <c r="F142" s="984"/>
      <c r="G142" s="985"/>
      <c r="H142" s="838"/>
      <c r="I142" s="839"/>
      <c r="J142" s="806"/>
      <c r="K142" s="806"/>
      <c r="L142" s="806"/>
      <c r="M142" s="806"/>
      <c r="N142" s="806"/>
      <c r="O142" s="806"/>
      <c r="P142" s="806"/>
      <c r="Q142" s="806"/>
      <c r="R142" s="806"/>
      <c r="S142" s="806"/>
      <c r="T142" s="806"/>
      <c r="U142" s="806"/>
      <c r="V142" s="806"/>
      <c r="W142" s="806"/>
      <c r="X142" s="806"/>
      <c r="Y142" s="806"/>
    </row>
    <row r="143" spans="1:25" s="793" customFormat="1" ht="24.95" customHeight="1">
      <c r="A143" s="805"/>
      <c r="B143" s="792"/>
      <c r="C143" s="792"/>
      <c r="D143" s="792"/>
      <c r="E143" s="811"/>
      <c r="F143" s="801"/>
      <c r="G143" s="801"/>
      <c r="H143" s="801"/>
      <c r="I143" s="801"/>
      <c r="J143" s="806"/>
      <c r="K143" s="806"/>
      <c r="L143" s="806"/>
      <c r="M143" s="806"/>
      <c r="N143" s="806"/>
      <c r="O143" s="806"/>
      <c r="P143" s="806"/>
      <c r="Q143" s="806"/>
      <c r="R143" s="806"/>
      <c r="S143" s="806"/>
      <c r="T143" s="806"/>
      <c r="U143" s="806"/>
      <c r="V143" s="806"/>
      <c r="W143" s="806"/>
      <c r="X143" s="806"/>
      <c r="Y143" s="806"/>
    </row>
    <row r="144" spans="1:25" s="793" customFormat="1" ht="12.75" customHeight="1">
      <c r="A144" s="805"/>
      <c r="B144" s="835"/>
      <c r="C144" s="815"/>
      <c r="D144" s="815"/>
      <c r="E144" s="815"/>
      <c r="F144" s="818"/>
      <c r="G144" s="818"/>
      <c r="H144" s="818"/>
      <c r="I144" s="818"/>
      <c r="J144" s="806"/>
      <c r="K144" s="806"/>
      <c r="L144" s="806"/>
      <c r="M144" s="806"/>
      <c r="N144" s="806"/>
      <c r="O144" s="806"/>
      <c r="P144" s="806"/>
      <c r="Q144" s="806"/>
      <c r="R144" s="806"/>
      <c r="S144" s="806"/>
      <c r="T144" s="806"/>
      <c r="U144" s="806"/>
      <c r="V144" s="806"/>
      <c r="W144" s="806"/>
      <c r="X144" s="806"/>
      <c r="Y144" s="806"/>
    </row>
    <row r="145" spans="1:25" s="793" customFormat="1" ht="66" customHeight="1">
      <c r="A145" s="805"/>
      <c r="B145" s="942" t="s">
        <v>1042</v>
      </c>
      <c r="C145" s="943"/>
      <c r="D145" s="943"/>
      <c r="E145" s="943"/>
      <c r="F145" s="943"/>
      <c r="G145" s="943"/>
      <c r="H145" s="1002"/>
      <c r="I145" s="844"/>
      <c r="J145" s="806"/>
      <c r="K145" s="806" t="s">
        <v>544</v>
      </c>
      <c r="L145" s="806"/>
      <c r="M145" s="806"/>
      <c r="N145" s="806"/>
      <c r="O145" s="806"/>
      <c r="P145" s="806"/>
      <c r="Q145" s="806"/>
      <c r="R145" s="806"/>
      <c r="S145" s="806"/>
      <c r="T145" s="806"/>
      <c r="U145" s="806"/>
      <c r="V145" s="806"/>
      <c r="W145" s="806"/>
      <c r="X145" s="806"/>
      <c r="Y145" s="806"/>
    </row>
    <row r="146" spans="1:25" s="793" customFormat="1" ht="10.5" customHeight="1">
      <c r="A146" s="805"/>
      <c r="B146" s="833"/>
      <c r="C146" s="834"/>
      <c r="D146" s="834"/>
      <c r="E146" s="834"/>
      <c r="F146" s="818"/>
      <c r="G146" s="818"/>
      <c r="H146" s="818"/>
      <c r="I146" s="845"/>
      <c r="J146" s="806"/>
      <c r="K146" s="806" t="s">
        <v>475</v>
      </c>
      <c r="L146" s="806"/>
      <c r="M146" s="806"/>
      <c r="N146" s="806"/>
      <c r="O146" s="806"/>
      <c r="P146" s="806"/>
      <c r="Q146" s="806"/>
      <c r="R146" s="806"/>
      <c r="S146" s="806"/>
      <c r="T146" s="806"/>
      <c r="U146" s="806"/>
      <c r="V146" s="806"/>
      <c r="W146" s="806"/>
      <c r="X146" s="806"/>
      <c r="Y146" s="806"/>
    </row>
    <row r="147" spans="1:25" s="793" customFormat="1" ht="57" customHeight="1">
      <c r="A147" s="805"/>
      <c r="B147" s="942" t="s">
        <v>1046</v>
      </c>
      <c r="C147" s="943"/>
      <c r="D147" s="943"/>
      <c r="E147" s="943"/>
      <c r="F147" s="943"/>
      <c r="G147" s="943"/>
      <c r="H147" s="943"/>
      <c r="I147" s="844"/>
      <c r="J147" s="806"/>
      <c r="K147" s="806"/>
      <c r="L147" s="806"/>
      <c r="M147" s="806"/>
      <c r="N147" s="806"/>
      <c r="O147" s="806"/>
      <c r="P147" s="806"/>
      <c r="Q147" s="806"/>
      <c r="R147" s="806"/>
      <c r="S147" s="806"/>
      <c r="T147" s="806"/>
      <c r="U147" s="806"/>
      <c r="V147" s="806"/>
      <c r="W147" s="806"/>
      <c r="X147" s="806"/>
      <c r="Y147" s="806"/>
    </row>
    <row r="148" spans="1:25" s="793" customFormat="1" ht="13.5" customHeight="1">
      <c r="A148" s="805"/>
      <c r="B148" s="835"/>
      <c r="C148" s="815"/>
      <c r="D148" s="815"/>
      <c r="E148" s="815"/>
      <c r="F148" s="817"/>
      <c r="G148" s="818"/>
      <c r="H148" s="818"/>
      <c r="I148" s="845"/>
      <c r="J148" s="806"/>
      <c r="K148" s="806"/>
      <c r="L148" s="806"/>
      <c r="M148" s="806"/>
      <c r="N148" s="806"/>
      <c r="O148" s="806"/>
      <c r="P148" s="806"/>
      <c r="Q148" s="806"/>
      <c r="R148" s="806"/>
      <c r="S148" s="806"/>
      <c r="T148" s="806"/>
      <c r="U148" s="806"/>
      <c r="V148" s="806"/>
      <c r="W148" s="806"/>
      <c r="X148" s="806"/>
      <c r="Y148" s="806"/>
    </row>
    <row r="149" spans="1:25" s="793" customFormat="1" ht="90" customHeight="1">
      <c r="A149" s="805"/>
      <c r="B149" s="942" t="s">
        <v>1049</v>
      </c>
      <c r="C149" s="943"/>
      <c r="D149" s="943"/>
      <c r="E149" s="943"/>
      <c r="F149" s="943"/>
      <c r="G149" s="943"/>
      <c r="H149" s="943"/>
      <c r="I149" s="844"/>
      <c r="J149" s="806"/>
      <c r="K149" s="806"/>
      <c r="L149" s="806"/>
      <c r="M149" s="806"/>
      <c r="N149" s="806"/>
      <c r="O149" s="806"/>
      <c r="P149" s="806"/>
      <c r="Q149" s="806"/>
      <c r="R149" s="806"/>
      <c r="S149" s="806"/>
      <c r="T149" s="806"/>
      <c r="U149" s="806"/>
      <c r="V149" s="806"/>
      <c r="W149" s="806"/>
      <c r="X149" s="806"/>
      <c r="Y149" s="806"/>
    </row>
    <row r="150" spans="1:25" s="793" customFormat="1" ht="12.75" customHeight="1">
      <c r="A150" s="805"/>
      <c r="B150" s="942"/>
      <c r="C150" s="943"/>
      <c r="D150" s="943"/>
      <c r="E150" s="943"/>
      <c r="F150" s="818"/>
      <c r="G150" s="818"/>
      <c r="H150" s="818"/>
      <c r="I150" s="845"/>
      <c r="J150" s="806"/>
      <c r="K150" s="806"/>
      <c r="L150" s="806"/>
      <c r="M150" s="806"/>
      <c r="N150" s="806"/>
      <c r="O150" s="806"/>
      <c r="P150" s="806"/>
      <c r="Q150" s="806"/>
      <c r="R150" s="806"/>
      <c r="S150" s="806"/>
      <c r="T150" s="806"/>
      <c r="U150" s="806"/>
      <c r="V150" s="806"/>
      <c r="W150" s="806"/>
      <c r="X150" s="806"/>
      <c r="Y150" s="806"/>
    </row>
    <row r="151" spans="1:25" s="793" customFormat="1" ht="98.25" customHeight="1">
      <c r="A151" s="805"/>
      <c r="B151" s="999" t="s">
        <v>630</v>
      </c>
      <c r="C151" s="1000"/>
      <c r="D151" s="1000"/>
      <c r="E151" s="1000"/>
      <c r="F151" s="1001"/>
      <c r="G151" s="989"/>
      <c r="H151" s="989"/>
      <c r="I151" s="990"/>
      <c r="J151" s="806"/>
      <c r="K151" s="806"/>
      <c r="L151" s="806"/>
      <c r="M151" s="806"/>
      <c r="N151" s="806"/>
      <c r="O151" s="806"/>
      <c r="P151" s="806"/>
      <c r="Q151" s="806"/>
      <c r="R151" s="806"/>
      <c r="S151" s="806"/>
      <c r="T151" s="806"/>
      <c r="U151" s="806"/>
      <c r="V151" s="806"/>
      <c r="W151" s="806"/>
      <c r="X151" s="806"/>
      <c r="Y151" s="806"/>
    </row>
    <row r="152" spans="1:25" s="793" customFormat="1" ht="12" customHeight="1">
      <c r="A152" s="792"/>
      <c r="B152" s="792"/>
      <c r="C152" s="792"/>
      <c r="D152" s="792"/>
      <c r="E152" s="792"/>
      <c r="F152" s="792"/>
      <c r="G152" s="792"/>
      <c r="H152" s="792"/>
      <c r="I152" s="792"/>
      <c r="J152" s="792"/>
    </row>
    <row r="153" spans="1:25" ht="21" hidden="1" customHeight="1">
      <c r="A153" s="330"/>
      <c r="B153" s="292"/>
      <c r="C153" s="292"/>
      <c r="D153" s="292"/>
      <c r="E153" s="447"/>
      <c r="F153" s="447"/>
      <c r="G153" s="447"/>
      <c r="H153" s="615"/>
      <c r="I153" s="406"/>
      <c r="J153" s="406"/>
      <c r="K153" s="406"/>
      <c r="L153" s="406"/>
      <c r="M153" s="448"/>
      <c r="N153" s="406"/>
      <c r="O153" s="406"/>
      <c r="P153" s="406"/>
      <c r="Q153" s="406"/>
      <c r="R153" s="406"/>
      <c r="S153" s="406"/>
      <c r="T153" s="406"/>
      <c r="U153" s="406"/>
      <c r="V153" s="406"/>
      <c r="W153" s="406"/>
      <c r="X153" s="406"/>
    </row>
    <row r="154" spans="1:25" ht="10.5" hidden="1" customHeight="1">
      <c r="A154" s="330"/>
      <c r="B154" s="292"/>
      <c r="C154" s="292"/>
      <c r="D154" s="292"/>
      <c r="E154" s="447"/>
      <c r="F154" s="447"/>
      <c r="G154" s="447"/>
      <c r="H154" s="615"/>
      <c r="I154" s="406"/>
      <c r="J154" s="406"/>
      <c r="K154" s="406"/>
      <c r="L154" s="406"/>
      <c r="M154" s="448"/>
      <c r="N154" s="406"/>
      <c r="O154" s="406"/>
      <c r="P154" s="406"/>
      <c r="Q154" s="406"/>
      <c r="R154" s="406"/>
      <c r="S154" s="406"/>
      <c r="T154" s="406"/>
      <c r="U154" s="406"/>
      <c r="V154" s="406"/>
      <c r="W154" s="406"/>
      <c r="X154" s="406"/>
    </row>
    <row r="155" spans="1:25" ht="10.5" hidden="1" customHeight="1">
      <c r="A155" s="330"/>
      <c r="B155" s="292"/>
      <c r="C155" s="292"/>
      <c r="D155" s="292"/>
      <c r="E155" s="447"/>
      <c r="F155" s="447"/>
      <c r="G155" s="447"/>
      <c r="H155" s="615"/>
      <c r="I155" s="406"/>
      <c r="J155" s="406"/>
      <c r="K155" s="406"/>
      <c r="L155" s="406"/>
      <c r="M155" s="448"/>
      <c r="N155" s="406"/>
      <c r="O155" s="406"/>
      <c r="P155" s="406"/>
      <c r="Q155" s="406"/>
      <c r="R155" s="406"/>
      <c r="S155" s="406"/>
      <c r="T155" s="406"/>
      <c r="U155" s="406"/>
      <c r="V155" s="406"/>
      <c r="W155" s="406"/>
      <c r="X155" s="406"/>
    </row>
    <row r="156" spans="1:25" ht="10.5" hidden="1" customHeight="1">
      <c r="A156" s="330"/>
      <c r="B156" s="292"/>
      <c r="C156" s="292"/>
      <c r="D156" s="292"/>
      <c r="E156" s="447"/>
      <c r="F156" s="447"/>
      <c r="G156" s="447"/>
      <c r="H156" s="615"/>
      <c r="I156" s="406"/>
      <c r="J156" s="406"/>
      <c r="K156" s="406"/>
      <c r="L156" s="406"/>
      <c r="M156" s="448"/>
      <c r="N156" s="406"/>
      <c r="O156" s="406"/>
      <c r="P156" s="406"/>
      <c r="Q156" s="406"/>
      <c r="R156" s="406"/>
      <c r="S156" s="406"/>
      <c r="T156" s="406"/>
      <c r="U156" s="406"/>
      <c r="V156" s="406"/>
      <c r="W156" s="406"/>
      <c r="X156" s="406"/>
    </row>
    <row r="157" spans="1:25" ht="10.5" hidden="1" customHeight="1">
      <c r="A157" s="330"/>
      <c r="B157" s="292"/>
      <c r="C157" s="292"/>
      <c r="D157" s="292"/>
      <c r="E157" s="447"/>
      <c r="F157" s="447"/>
      <c r="G157" s="447"/>
      <c r="H157" s="615"/>
      <c r="I157" s="406"/>
      <c r="J157" s="406"/>
      <c r="K157" s="406"/>
      <c r="L157" s="406"/>
      <c r="M157" s="448"/>
      <c r="N157" s="406"/>
      <c r="O157" s="406"/>
      <c r="P157" s="406"/>
      <c r="Q157" s="406"/>
      <c r="R157" s="406"/>
      <c r="S157" s="406"/>
      <c r="T157" s="406"/>
      <c r="U157" s="406"/>
      <c r="V157" s="406"/>
      <c r="W157" s="406"/>
      <c r="X157" s="406"/>
    </row>
    <row r="158" spans="1:25" ht="9.75" hidden="1" customHeight="1">
      <c r="A158" s="414"/>
      <c r="B158" s="330"/>
      <c r="C158" s="330"/>
      <c r="D158" s="622"/>
      <c r="E158" s="292"/>
      <c r="F158" s="292"/>
      <c r="G158" s="292"/>
      <c r="H158" s="623"/>
      <c r="I158" s="313"/>
      <c r="J158" s="313"/>
      <c r="K158" s="313"/>
      <c r="L158" s="313"/>
      <c r="M158" s="313"/>
      <c r="N158" s="313"/>
      <c r="O158" s="313"/>
      <c r="P158" s="313"/>
      <c r="Q158" s="313"/>
      <c r="R158" s="313"/>
      <c r="S158" s="313"/>
      <c r="T158" s="313"/>
      <c r="U158" s="313"/>
      <c r="V158" s="313"/>
      <c r="W158" s="313"/>
      <c r="X158" s="313"/>
    </row>
    <row r="159" spans="1:25" ht="15.75" hidden="1" customHeight="1">
      <c r="A159" s="414"/>
      <c r="B159" s="330"/>
      <c r="C159" s="330"/>
      <c r="D159" s="330"/>
      <c r="E159" s="330"/>
      <c r="F159" s="330"/>
      <c r="G159" s="330"/>
      <c r="H159" s="330"/>
      <c r="I159" s="330"/>
    </row>
    <row r="160" spans="1:25" ht="16.5" customHeight="1">
      <c r="A160" s="846" t="s">
        <v>834</v>
      </c>
      <c r="B160" s="905" t="s">
        <v>798</v>
      </c>
      <c r="C160" s="905"/>
      <c r="D160" s="905"/>
      <c r="E160" s="905"/>
      <c r="F160" s="905"/>
      <c r="G160" s="905"/>
      <c r="H160" s="905"/>
      <c r="I160" s="330"/>
    </row>
    <row r="161" spans="1:13" ht="9" customHeight="1">
      <c r="A161" s="330"/>
      <c r="B161" s="406"/>
      <c r="C161" s="406"/>
      <c r="D161" s="406"/>
      <c r="E161" s="406"/>
      <c r="F161" s="406"/>
      <c r="G161" s="406"/>
      <c r="H161" s="330"/>
      <c r="I161" s="330"/>
    </row>
    <row r="162" spans="1:13" ht="53.25" customHeight="1">
      <c r="A162" s="847"/>
      <c r="B162" s="1008" t="s">
        <v>1043</v>
      </c>
      <c r="C162" s="1008"/>
      <c r="D162" s="1008"/>
      <c r="E162" s="1008"/>
      <c r="F162" s="1008"/>
      <c r="G162" s="1008"/>
      <c r="H162" s="1008"/>
    </row>
    <row r="163" spans="1:13" ht="9" customHeight="1">
      <c r="A163" s="330"/>
      <c r="B163" s="406"/>
      <c r="C163" s="406"/>
      <c r="D163" s="406"/>
      <c r="E163" s="406"/>
      <c r="F163" s="406"/>
      <c r="G163" s="406"/>
      <c r="H163" s="330"/>
      <c r="I163" s="330"/>
    </row>
    <row r="164" spans="1:13" ht="327" customHeight="1">
      <c r="A164" s="449"/>
      <c r="B164" s="1009" t="s">
        <v>1062</v>
      </c>
      <c r="C164" s="1009"/>
      <c r="D164" s="1009"/>
      <c r="E164" s="1009"/>
      <c r="F164" s="1009"/>
      <c r="G164" s="1009"/>
      <c r="H164" s="1009"/>
      <c r="I164" s="330"/>
    </row>
    <row r="165" spans="1:13" ht="14.25" customHeight="1">
      <c r="A165" s="330"/>
      <c r="B165" s="848"/>
      <c r="C165" s="848"/>
      <c r="D165" s="848"/>
      <c r="E165" s="848"/>
      <c r="F165" s="848"/>
      <c r="G165" s="848"/>
      <c r="H165" s="848"/>
      <c r="I165" s="330"/>
    </row>
    <row r="166" spans="1:13" ht="75" customHeight="1">
      <c r="A166" s="450"/>
      <c r="B166" s="904" t="s">
        <v>799</v>
      </c>
      <c r="C166" s="904"/>
      <c r="D166" s="904"/>
      <c r="E166" s="904"/>
      <c r="F166" s="904"/>
      <c r="G166" s="904"/>
      <c r="H166" s="904"/>
      <c r="I166" s="330"/>
    </row>
    <row r="167" spans="1:13" ht="15.75" hidden="1" customHeight="1">
      <c r="A167" s="450"/>
      <c r="B167" s="328"/>
      <c r="C167" s="328"/>
      <c r="D167" s="328"/>
      <c r="E167" s="328"/>
      <c r="F167" s="328"/>
      <c r="G167" s="328"/>
      <c r="H167" s="328"/>
      <c r="I167" s="330"/>
      <c r="M167" s="327">
        <f>M20</f>
        <v>2</v>
      </c>
    </row>
    <row r="168" spans="1:13" ht="7.5" customHeight="1">
      <c r="A168" s="450"/>
      <c r="B168" s="328"/>
      <c r="C168" s="328"/>
      <c r="D168" s="328"/>
      <c r="E168" s="328"/>
      <c r="F168" s="328"/>
      <c r="G168" s="328"/>
      <c r="H168" s="328"/>
      <c r="I168" s="330"/>
      <c r="M168" s="327"/>
    </row>
    <row r="169" spans="1:13" ht="20.25" customHeight="1">
      <c r="A169" s="616">
        <v>4</v>
      </c>
      <c r="B169" s="1010" t="s">
        <v>632</v>
      </c>
      <c r="C169" s="1010"/>
      <c r="D169" s="1010"/>
      <c r="E169" s="1010"/>
      <c r="F169" s="1010"/>
      <c r="G169" s="1010"/>
      <c r="H169" s="1010"/>
      <c r="I169" s="330"/>
      <c r="M169" s="327" t="str">
        <f>M21</f>
        <v>2 or more</v>
      </c>
    </row>
    <row r="170" spans="1:13" ht="29.25" customHeight="1">
      <c r="A170" s="420"/>
      <c r="B170" s="1003" t="str">
        <f>IF(M167=1, "Name of the Bidder", IF(M167=2, "Name of the Bidder", IF(M167=3, "Name of Lead Partner of Joint Venture", "")))</f>
        <v>Name of the Bidder</v>
      </c>
      <c r="C170" s="1004"/>
      <c r="D170" s="1004"/>
      <c r="E170" s="1003">
        <f>'[12]Name of Bidder'!C13</f>
        <v>0</v>
      </c>
      <c r="F170" s="1004"/>
      <c r="G170" s="1004"/>
      <c r="H170" s="1011"/>
      <c r="I170" s="330"/>
    </row>
    <row r="171" spans="1:13" ht="25.5" customHeight="1">
      <c r="A171" s="420" t="s">
        <v>633</v>
      </c>
      <c r="B171" s="1003" t="s">
        <v>634</v>
      </c>
      <c r="C171" s="1004"/>
      <c r="D171" s="1004"/>
      <c r="E171" s="1004"/>
      <c r="F171" s="1004"/>
      <c r="G171" s="1004"/>
      <c r="H171" s="1004"/>
      <c r="I171" s="330"/>
    </row>
    <row r="172" spans="1:13" ht="19.5" customHeight="1">
      <c r="A172" s="453"/>
      <c r="B172" s="454"/>
      <c r="C172" s="454"/>
      <c r="D172" s="418"/>
      <c r="E172" s="916"/>
      <c r="F172" s="919" t="s">
        <v>637</v>
      </c>
      <c r="G172" s="1005"/>
      <c r="H172" s="920"/>
      <c r="I172" s="330"/>
    </row>
    <row r="173" spans="1:13" ht="47.25" customHeight="1">
      <c r="A173" s="453"/>
      <c r="B173" s="454"/>
      <c r="C173" s="454"/>
      <c r="D173" s="418" t="s">
        <v>688</v>
      </c>
      <c r="E173" s="918"/>
      <c r="F173" s="923"/>
      <c r="G173" s="1006"/>
      <c r="H173" s="924"/>
      <c r="I173" s="330"/>
    </row>
    <row r="174" spans="1:13" ht="17.25" customHeight="1">
      <c r="A174" s="455" t="s">
        <v>639</v>
      </c>
      <c r="B174" s="915" t="s">
        <v>640</v>
      </c>
      <c r="C174" s="915"/>
      <c r="D174" s="456"/>
      <c r="E174" s="508"/>
      <c r="F174" s="926"/>
      <c r="G174" s="927"/>
      <c r="H174" s="928"/>
      <c r="I174" s="330"/>
    </row>
    <row r="175" spans="1:13" ht="17.25" customHeight="1">
      <c r="A175" s="455"/>
      <c r="B175" s="891" t="s">
        <v>1050</v>
      </c>
      <c r="C175" s="1007"/>
      <c r="D175" s="910"/>
      <c r="E175" s="457"/>
      <c r="F175" s="893"/>
      <c r="G175" s="894"/>
      <c r="H175" s="895"/>
      <c r="I175" s="330"/>
    </row>
    <row r="176" spans="1:13" ht="15.75" customHeight="1">
      <c r="A176" s="455">
        <v>1</v>
      </c>
      <c r="B176" s="891" t="s">
        <v>1051</v>
      </c>
      <c r="C176" s="892"/>
      <c r="D176" s="461"/>
      <c r="E176" s="507"/>
      <c r="F176" s="893"/>
      <c r="G176" s="894"/>
      <c r="H176" s="895"/>
      <c r="I176" s="330"/>
    </row>
    <row r="177" spans="1:9" ht="15.75" customHeight="1">
      <c r="A177" s="455">
        <v>2</v>
      </c>
      <c r="B177" s="891" t="s">
        <v>1045</v>
      </c>
      <c r="C177" s="892"/>
      <c r="D177" s="461"/>
      <c r="E177" s="507"/>
      <c r="F177" s="893"/>
      <c r="G177" s="894"/>
      <c r="H177" s="895"/>
      <c r="I177" s="330"/>
    </row>
    <row r="178" spans="1:9" ht="15.75" customHeight="1">
      <c r="A178" s="455">
        <v>3</v>
      </c>
      <c r="B178" s="891" t="s">
        <v>858</v>
      </c>
      <c r="C178" s="892"/>
      <c r="D178" s="463"/>
      <c r="E178" s="624"/>
      <c r="F178" s="893"/>
      <c r="G178" s="894"/>
      <c r="H178" s="895"/>
    </row>
    <row r="179" spans="1:9" ht="15.75" customHeight="1">
      <c r="A179" s="455">
        <v>4</v>
      </c>
      <c r="B179" s="460" t="s">
        <v>850</v>
      </c>
      <c r="C179" s="462"/>
      <c r="D179" s="463"/>
      <c r="E179" s="624"/>
      <c r="F179" s="893"/>
      <c r="G179" s="894"/>
      <c r="H179" s="895"/>
      <c r="I179" s="330"/>
    </row>
    <row r="180" spans="1:9" ht="16.5" customHeight="1">
      <c r="A180" s="455">
        <v>5</v>
      </c>
      <c r="B180" s="460" t="s">
        <v>843</v>
      </c>
      <c r="C180" s="462"/>
      <c r="D180" s="463"/>
      <c r="E180" s="624"/>
      <c r="F180" s="893"/>
      <c r="G180" s="894"/>
      <c r="H180" s="895"/>
      <c r="I180" s="330"/>
    </row>
    <row r="181" spans="1:9">
      <c r="A181" s="455">
        <v>6</v>
      </c>
      <c r="B181" s="891" t="s">
        <v>641</v>
      </c>
      <c r="C181" s="892"/>
      <c r="D181" s="463"/>
      <c r="E181" s="624"/>
      <c r="F181" s="893"/>
      <c r="G181" s="894"/>
      <c r="H181" s="895"/>
      <c r="I181" s="330"/>
    </row>
    <row r="182" spans="1:9" ht="29.25" customHeight="1">
      <c r="A182" s="420"/>
      <c r="B182" s="451"/>
      <c r="C182" s="452"/>
      <c r="D182" s="452"/>
      <c r="E182" s="452"/>
      <c r="F182" s="452"/>
      <c r="G182" s="452"/>
      <c r="H182" s="452"/>
      <c r="I182" s="330"/>
    </row>
    <row r="183" spans="1:9" ht="29.25" customHeight="1">
      <c r="A183" s="420"/>
      <c r="B183" s="451"/>
      <c r="C183" s="452"/>
      <c r="D183" s="452"/>
      <c r="E183" s="452"/>
      <c r="F183" s="452"/>
      <c r="G183" s="452"/>
      <c r="H183" s="452"/>
      <c r="I183" s="330"/>
    </row>
    <row r="184" spans="1:9" ht="20.25" customHeight="1">
      <c r="A184" s="453" t="s">
        <v>591</v>
      </c>
      <c r="B184" s="1003" t="s">
        <v>648</v>
      </c>
      <c r="C184" s="1004"/>
      <c r="D184" s="1004"/>
      <c r="E184" s="1004"/>
      <c r="F184" s="1004"/>
      <c r="G184" s="1004"/>
      <c r="H184" s="1004"/>
      <c r="I184" s="330"/>
    </row>
    <row r="185" spans="1:9" ht="19.5" customHeight="1">
      <c r="A185" s="453"/>
      <c r="B185" s="469"/>
      <c r="C185" s="454"/>
      <c r="D185" s="418"/>
      <c r="E185" s="916"/>
      <c r="F185" s="919" t="s">
        <v>637</v>
      </c>
      <c r="G185" s="1005"/>
      <c r="H185" s="920"/>
      <c r="I185" s="330"/>
    </row>
    <row r="186" spans="1:9" ht="47.25" customHeight="1">
      <c r="A186" s="453"/>
      <c r="B186" s="469"/>
      <c r="C186" s="454"/>
      <c r="D186" s="418" t="s">
        <v>689</v>
      </c>
      <c r="E186" s="918"/>
      <c r="F186" s="923"/>
      <c r="G186" s="1006"/>
      <c r="H186" s="924"/>
      <c r="I186" s="330"/>
    </row>
    <row r="187" spans="1:9" ht="17.25" customHeight="1">
      <c r="A187" s="455" t="s">
        <v>639</v>
      </c>
      <c r="B187" s="1012" t="s">
        <v>640</v>
      </c>
      <c r="C187" s="1013"/>
      <c r="D187" s="470"/>
      <c r="E187" s="508"/>
      <c r="F187" s="926"/>
      <c r="G187" s="927"/>
      <c r="H187" s="928"/>
      <c r="I187" s="330"/>
    </row>
    <row r="188" spans="1:9" ht="17.25" customHeight="1">
      <c r="A188" s="455"/>
      <c r="B188" s="891" t="s">
        <v>1050</v>
      </c>
      <c r="C188" s="1007"/>
      <c r="D188" s="910"/>
      <c r="E188" s="457"/>
      <c r="F188" s="926"/>
      <c r="G188" s="927"/>
      <c r="H188" s="928"/>
      <c r="I188" s="330"/>
    </row>
    <row r="189" spans="1:9" ht="15.75" customHeight="1">
      <c r="A189" s="455">
        <v>1</v>
      </c>
      <c r="B189" s="891" t="s">
        <v>1051</v>
      </c>
      <c r="C189" s="892"/>
      <c r="D189" s="461"/>
      <c r="E189" s="625"/>
      <c r="F189" s="893"/>
      <c r="G189" s="894"/>
      <c r="H189" s="895"/>
      <c r="I189" s="330"/>
    </row>
    <row r="190" spans="1:9" ht="15.75" customHeight="1">
      <c r="A190" s="455">
        <v>2</v>
      </c>
      <c r="B190" s="891" t="s">
        <v>1045</v>
      </c>
      <c r="C190" s="892"/>
      <c r="D190" s="461"/>
      <c r="E190" s="625"/>
      <c r="F190" s="893"/>
      <c r="G190" s="894"/>
      <c r="H190" s="895"/>
    </row>
    <row r="191" spans="1:9" ht="15.75" customHeight="1">
      <c r="A191" s="455">
        <v>3</v>
      </c>
      <c r="B191" s="891" t="s">
        <v>858</v>
      </c>
      <c r="C191" s="892"/>
      <c r="D191" s="461"/>
      <c r="E191" s="625"/>
      <c r="F191" s="893"/>
      <c r="G191" s="894"/>
      <c r="H191" s="895"/>
      <c r="I191" s="330"/>
    </row>
    <row r="192" spans="1:9" ht="16.5" customHeight="1">
      <c r="A192" s="455">
        <v>4</v>
      </c>
      <c r="B192" s="460" t="s">
        <v>850</v>
      </c>
      <c r="C192" s="462"/>
      <c r="D192" s="461"/>
      <c r="E192" s="625"/>
      <c r="F192" s="893"/>
      <c r="G192" s="894"/>
      <c r="H192" s="895"/>
      <c r="I192" s="330"/>
    </row>
    <row r="193" spans="1:9" ht="16.5" customHeight="1">
      <c r="A193" s="455">
        <v>5</v>
      </c>
      <c r="B193" s="460" t="s">
        <v>843</v>
      </c>
      <c r="C193" s="462"/>
      <c r="D193" s="461"/>
      <c r="E193" s="625"/>
      <c r="F193" s="893"/>
      <c r="G193" s="894"/>
      <c r="H193" s="895"/>
      <c r="I193" s="330"/>
    </row>
    <row r="194" spans="1:9" ht="16.5" customHeight="1">
      <c r="A194" s="455">
        <v>6</v>
      </c>
      <c r="B194" s="891" t="s">
        <v>641</v>
      </c>
      <c r="C194" s="892"/>
      <c r="D194" s="461"/>
      <c r="E194" s="625"/>
      <c r="F194" s="893"/>
      <c r="G194" s="894"/>
      <c r="H194" s="895"/>
      <c r="I194" s="330"/>
    </row>
    <row r="195" spans="1:9" ht="51" customHeight="1">
      <c r="A195" s="455"/>
      <c r="B195" s="1014" t="s">
        <v>650</v>
      </c>
      <c r="C195" s="1015"/>
      <c r="D195" s="461"/>
      <c r="E195" s="625"/>
      <c r="F195" s="893"/>
      <c r="G195" s="894"/>
      <c r="H195" s="895"/>
      <c r="I195" s="330"/>
    </row>
    <row r="196" spans="1:9" ht="16.5" customHeight="1">
      <c r="A196" s="450"/>
      <c r="B196" s="328"/>
      <c r="C196" s="328"/>
      <c r="D196" s="447"/>
      <c r="E196" s="447"/>
      <c r="F196" s="447"/>
      <c r="G196" s="447"/>
      <c r="H196" s="447"/>
      <c r="I196" s="330"/>
    </row>
    <row r="197" spans="1:9" ht="16.5" customHeight="1">
      <c r="A197" s="453" t="s">
        <v>651</v>
      </c>
      <c r="B197" s="1011" t="s">
        <v>652</v>
      </c>
      <c r="C197" s="1020"/>
      <c r="D197" s="471"/>
      <c r="E197" s="1021"/>
      <c r="F197" s="1022"/>
      <c r="G197" s="1023"/>
      <c r="H197" s="1024"/>
      <c r="I197" s="330"/>
    </row>
    <row r="198" spans="1:9" ht="34.5" customHeight="1">
      <c r="A198" s="453"/>
      <c r="B198" s="1004"/>
      <c r="C198" s="1011"/>
      <c r="D198" s="472" t="s">
        <v>690</v>
      </c>
      <c r="E198" s="1025" t="s">
        <v>637</v>
      </c>
      <c r="F198" s="1026"/>
      <c r="G198" s="1026"/>
      <c r="H198" s="1027"/>
      <c r="I198" s="330"/>
    </row>
    <row r="199" spans="1:9" ht="56.25" customHeight="1">
      <c r="A199" s="455"/>
      <c r="B199" s="1018" t="s">
        <v>654</v>
      </c>
      <c r="C199" s="1019"/>
      <c r="D199" s="461"/>
      <c r="E199" s="893"/>
      <c r="F199" s="894"/>
      <c r="G199" s="894"/>
      <c r="H199" s="895"/>
    </row>
    <row r="200" spans="1:9" ht="15.75" customHeight="1">
      <c r="A200" s="455"/>
      <c r="B200" s="912" t="s">
        <v>655</v>
      </c>
      <c r="C200" s="1013"/>
      <c r="D200" s="470"/>
      <c r="E200" s="891"/>
      <c r="F200" s="892"/>
      <c r="G200" s="1016"/>
      <c r="H200" s="1017"/>
      <c r="I200" s="330"/>
    </row>
    <row r="201" spans="1:9" ht="79.5" customHeight="1">
      <c r="A201" s="455"/>
      <c r="B201" s="1018" t="s">
        <v>656</v>
      </c>
      <c r="C201" s="1019"/>
      <c r="D201" s="461"/>
      <c r="E201" s="893"/>
      <c r="F201" s="894"/>
      <c r="G201" s="894"/>
      <c r="H201" s="895"/>
      <c r="I201" s="330"/>
    </row>
    <row r="202" spans="1:9" ht="18" customHeight="1">
      <c r="A202" s="425"/>
      <c r="B202" s="406"/>
      <c r="C202" s="406"/>
      <c r="D202" s="406"/>
      <c r="G202" s="406"/>
    </row>
    <row r="203" spans="1:9" ht="19.5" hidden="1" customHeight="1">
      <c r="A203" s="420"/>
      <c r="B203" s="1004" t="str">
        <f>IF(AND(M167=2,M169=1),"Name of Other Partner of JV",IF(AND(M167=2,M169="2 or more"),"Name of Other Partner-1 of JV",""))</f>
        <v>Name of Other Partner-1 of JV</v>
      </c>
      <c r="C203" s="1004"/>
      <c r="D203" s="1004"/>
      <c r="E203" s="1003">
        <f>'[12]Name of Bidder'!C18</f>
        <v>0</v>
      </c>
      <c r="F203" s="1004"/>
      <c r="G203" s="1004"/>
      <c r="H203" s="1011"/>
      <c r="I203" s="330"/>
    </row>
    <row r="204" spans="1:9" ht="29.25" hidden="1" customHeight="1">
      <c r="A204" s="420" t="s">
        <v>633</v>
      </c>
      <c r="B204" s="1003" t="s">
        <v>634</v>
      </c>
      <c r="C204" s="1004"/>
      <c r="D204" s="1004"/>
      <c r="E204" s="1004"/>
      <c r="F204" s="1004"/>
      <c r="G204" s="1004"/>
      <c r="H204" s="1004"/>
      <c r="I204" s="330"/>
    </row>
    <row r="205" spans="1:9" ht="19.5" hidden="1" customHeight="1">
      <c r="A205" s="453"/>
      <c r="B205" s="469"/>
      <c r="C205" s="473"/>
      <c r="D205" s="474"/>
      <c r="E205" s="919" t="s">
        <v>635</v>
      </c>
      <c r="F205" s="920" t="s">
        <v>636</v>
      </c>
      <c r="G205" s="919" t="s">
        <v>637</v>
      </c>
      <c r="H205" s="920"/>
      <c r="I205" s="330"/>
    </row>
    <row r="206" spans="1:9" ht="47.25" hidden="1" customHeight="1">
      <c r="A206" s="453"/>
      <c r="B206" s="469"/>
      <c r="C206" s="473"/>
      <c r="D206" s="419" t="s">
        <v>638</v>
      </c>
      <c r="E206" s="1032"/>
      <c r="F206" s="1033"/>
      <c r="G206" s="1032"/>
      <c r="H206" s="1033"/>
      <c r="I206" s="330"/>
    </row>
    <row r="207" spans="1:9" ht="17.25" hidden="1" customHeight="1">
      <c r="A207" s="455" t="s">
        <v>639</v>
      </c>
      <c r="B207" s="891" t="s">
        <v>640</v>
      </c>
      <c r="C207" s="892"/>
      <c r="D207" s="475"/>
      <c r="E207" s="1034"/>
      <c r="F207" s="1035"/>
      <c r="G207" s="1034"/>
      <c r="H207" s="1035"/>
      <c r="I207" s="330"/>
    </row>
    <row r="208" spans="1:9" ht="17.25" hidden="1" customHeight="1">
      <c r="A208" s="455"/>
      <c r="B208" s="891" t="s">
        <v>657</v>
      </c>
      <c r="C208" s="1007"/>
      <c r="D208" s="892"/>
      <c r="E208" s="457" t="s">
        <v>544</v>
      </c>
      <c r="F208" s="458"/>
      <c r="G208" s="458"/>
      <c r="H208" s="459"/>
      <c r="I208" s="330"/>
    </row>
    <row r="209" spans="1:9" ht="15.75" hidden="1" customHeight="1">
      <c r="A209" s="455">
        <v>1</v>
      </c>
      <c r="B209" s="1028" t="s">
        <v>642</v>
      </c>
      <c r="C209" s="1029"/>
      <c r="D209" s="463"/>
      <c r="E209" s="464"/>
      <c r="F209" s="465"/>
      <c r="G209" s="1030"/>
      <c r="H209" s="1031"/>
      <c r="I209" s="330"/>
    </row>
    <row r="210" spans="1:9" ht="15.75" hidden="1" customHeight="1">
      <c r="A210" s="455">
        <v>2</v>
      </c>
      <c r="B210" s="1028" t="s">
        <v>643</v>
      </c>
      <c r="C210" s="1029"/>
      <c r="D210" s="463"/>
      <c r="E210" s="464"/>
      <c r="F210" s="465"/>
      <c r="G210" s="1030"/>
      <c r="H210" s="1031"/>
    </row>
    <row r="211" spans="1:9" ht="15.75" hidden="1" customHeight="1">
      <c r="A211" s="455">
        <v>3</v>
      </c>
      <c r="B211" s="460" t="s">
        <v>644</v>
      </c>
      <c r="C211" s="462"/>
      <c r="D211" s="463"/>
      <c r="E211" s="464"/>
      <c r="F211" s="465"/>
      <c r="G211" s="1030"/>
      <c r="H211" s="1031"/>
      <c r="I211" s="330"/>
    </row>
    <row r="212" spans="1:9" ht="16.5" hidden="1" customHeight="1">
      <c r="A212" s="455">
        <v>4</v>
      </c>
      <c r="B212" s="460" t="s">
        <v>645</v>
      </c>
      <c r="C212" s="462"/>
      <c r="D212" s="463"/>
      <c r="E212" s="464"/>
      <c r="F212" s="465"/>
      <c r="G212" s="1030"/>
      <c r="H212" s="1031"/>
      <c r="I212" s="330"/>
    </row>
    <row r="213" spans="1:9" hidden="1">
      <c r="A213" s="455">
        <v>5</v>
      </c>
      <c r="B213" s="460" t="s">
        <v>646</v>
      </c>
      <c r="C213" s="462"/>
      <c r="D213" s="463"/>
      <c r="E213" s="464"/>
      <c r="F213" s="465"/>
      <c r="G213" s="1030"/>
      <c r="H213" s="1031"/>
      <c r="I213" s="330"/>
    </row>
    <row r="214" spans="1:9" ht="19.5" hidden="1" customHeight="1">
      <c r="A214" s="455">
        <v>6</v>
      </c>
      <c r="B214" s="460" t="s">
        <v>658</v>
      </c>
      <c r="C214" s="462"/>
      <c r="D214" s="466"/>
      <c r="E214" s="467"/>
      <c r="F214" s="468"/>
      <c r="G214" s="1042"/>
      <c r="H214" s="1043"/>
      <c r="I214" s="330"/>
    </row>
    <row r="215" spans="1:9" ht="32.25" hidden="1" customHeight="1">
      <c r="A215" s="450"/>
      <c r="B215" s="1044" t="s">
        <v>647</v>
      </c>
      <c r="C215" s="1044"/>
      <c r="D215" s="1044"/>
      <c r="E215" s="1044"/>
      <c r="F215" s="1044"/>
      <c r="G215" s="1044"/>
      <c r="H215" s="1045"/>
      <c r="I215" s="330"/>
    </row>
    <row r="216" spans="1:9" ht="32.25" hidden="1" customHeight="1">
      <c r="A216" s="420"/>
      <c r="B216" s="476"/>
      <c r="C216" s="476"/>
      <c r="D216" s="476"/>
      <c r="E216" s="476"/>
      <c r="F216" s="476"/>
      <c r="G216" s="476"/>
      <c r="H216" s="476"/>
      <c r="I216" s="330"/>
    </row>
    <row r="217" spans="1:9" ht="32.25" hidden="1" customHeight="1">
      <c r="A217" s="420"/>
      <c r="B217" s="476"/>
      <c r="C217" s="476"/>
      <c r="D217" s="476"/>
      <c r="E217" s="476"/>
      <c r="F217" s="476"/>
      <c r="G217" s="476"/>
      <c r="H217" s="476"/>
      <c r="I217" s="330"/>
    </row>
    <row r="218" spans="1:9" ht="32.25" hidden="1" customHeight="1">
      <c r="A218" s="420"/>
      <c r="B218" s="476"/>
      <c r="C218" s="476"/>
      <c r="D218" s="476"/>
      <c r="E218" s="476"/>
      <c r="F218" s="476"/>
      <c r="G218" s="476"/>
      <c r="H218" s="476"/>
      <c r="I218" s="330"/>
    </row>
    <row r="219" spans="1:9" ht="32.25" hidden="1" customHeight="1">
      <c r="A219" s="420"/>
      <c r="B219" s="476"/>
      <c r="C219" s="476"/>
      <c r="D219" s="476"/>
      <c r="E219" s="476"/>
      <c r="F219" s="476"/>
      <c r="G219" s="476"/>
      <c r="H219" s="476"/>
      <c r="I219" s="330"/>
    </row>
    <row r="220" spans="1:9" ht="20.25" hidden="1" customHeight="1">
      <c r="A220" s="453" t="s">
        <v>591</v>
      </c>
      <c r="B220" s="1003" t="s">
        <v>648</v>
      </c>
      <c r="C220" s="1004"/>
      <c r="D220" s="1004"/>
      <c r="E220" s="1004"/>
      <c r="F220" s="1004"/>
      <c r="G220" s="1004"/>
      <c r="H220" s="1004"/>
      <c r="I220" s="330"/>
    </row>
    <row r="221" spans="1:9" ht="19.5" hidden="1" customHeight="1">
      <c r="A221" s="453"/>
      <c r="B221" s="477"/>
      <c r="C221" s="473"/>
      <c r="D221" s="474"/>
      <c r="E221" s="919" t="s">
        <v>635</v>
      </c>
      <c r="F221" s="920" t="s">
        <v>636</v>
      </c>
      <c r="G221" s="919" t="s">
        <v>637</v>
      </c>
      <c r="H221" s="920"/>
      <c r="I221" s="330"/>
    </row>
    <row r="222" spans="1:9" ht="47.25" hidden="1" customHeight="1">
      <c r="A222" s="453"/>
      <c r="B222" s="477"/>
      <c r="C222" s="473"/>
      <c r="D222" s="419" t="s">
        <v>649</v>
      </c>
      <c r="E222" s="1032"/>
      <c r="F222" s="1033"/>
      <c r="G222" s="1032"/>
      <c r="H222" s="1033"/>
      <c r="I222" s="330"/>
    </row>
    <row r="223" spans="1:9" ht="17.25" hidden="1" customHeight="1">
      <c r="A223" s="455" t="s">
        <v>639</v>
      </c>
      <c r="B223" s="910" t="s">
        <v>640</v>
      </c>
      <c r="C223" s="1012"/>
      <c r="D223" s="478"/>
      <c r="E223" s="1034"/>
      <c r="F223" s="1035"/>
      <c r="G223" s="1036"/>
      <c r="H223" s="1037"/>
      <c r="I223" s="330"/>
    </row>
    <row r="224" spans="1:9" ht="17.25" hidden="1" customHeight="1">
      <c r="A224" s="455"/>
      <c r="B224" s="1007" t="s">
        <v>657</v>
      </c>
      <c r="C224" s="1007"/>
      <c r="D224" s="910"/>
      <c r="E224" s="457" t="s">
        <v>544</v>
      </c>
      <c r="F224" s="458"/>
      <c r="G224" s="458"/>
      <c r="H224" s="459"/>
      <c r="I224" s="330"/>
    </row>
    <row r="225" spans="1:9" ht="15.75" hidden="1" customHeight="1">
      <c r="A225" s="455">
        <v>1</v>
      </c>
      <c r="B225" s="1038" t="s">
        <v>642</v>
      </c>
      <c r="C225" s="1039"/>
      <c r="D225" s="481"/>
      <c r="E225" s="482"/>
      <c r="F225" s="483"/>
      <c r="G225" s="1040"/>
      <c r="H225" s="1041"/>
      <c r="I225" s="330"/>
    </row>
    <row r="226" spans="1:9" ht="15.75" hidden="1" customHeight="1">
      <c r="A226" s="455">
        <v>2</v>
      </c>
      <c r="B226" s="1038" t="s">
        <v>643</v>
      </c>
      <c r="C226" s="1039"/>
      <c r="D226" s="484"/>
      <c r="E226" s="464"/>
      <c r="F226" s="465"/>
      <c r="G226" s="1049"/>
      <c r="H226" s="1050"/>
    </row>
    <row r="227" spans="1:9" ht="15.75" hidden="1" customHeight="1">
      <c r="A227" s="455">
        <v>3</v>
      </c>
      <c r="B227" s="479" t="s">
        <v>644</v>
      </c>
      <c r="C227" s="480"/>
      <c r="D227" s="484"/>
      <c r="E227" s="464"/>
      <c r="F227" s="465"/>
      <c r="G227" s="1049"/>
      <c r="H227" s="1050"/>
      <c r="I227" s="330"/>
    </row>
    <row r="228" spans="1:9" ht="16.5" hidden="1" customHeight="1">
      <c r="A228" s="455">
        <v>4</v>
      </c>
      <c r="B228" s="479" t="s">
        <v>645</v>
      </c>
      <c r="C228" s="480"/>
      <c r="D228" s="484"/>
      <c r="E228" s="464"/>
      <c r="F228" s="465"/>
      <c r="G228" s="1049"/>
      <c r="H228" s="1050"/>
      <c r="I228" s="330"/>
    </row>
    <row r="229" spans="1:9" ht="15.75" hidden="1" customHeight="1">
      <c r="A229" s="455">
        <v>5</v>
      </c>
      <c r="B229" s="479" t="s">
        <v>646</v>
      </c>
      <c r="C229" s="480"/>
      <c r="D229" s="484"/>
      <c r="E229" s="464"/>
      <c r="F229" s="465"/>
      <c r="G229" s="1049"/>
      <c r="H229" s="1050"/>
      <c r="I229" s="330"/>
    </row>
    <row r="230" spans="1:9" hidden="1">
      <c r="A230" s="455">
        <v>6</v>
      </c>
      <c r="B230" s="479" t="s">
        <v>658</v>
      </c>
      <c r="C230" s="480"/>
      <c r="D230" s="485"/>
      <c r="E230" s="467"/>
      <c r="F230" s="468"/>
      <c r="G230" s="1051"/>
      <c r="H230" s="1052"/>
      <c r="I230" s="330"/>
    </row>
    <row r="231" spans="1:9" ht="49.5" hidden="1" customHeight="1">
      <c r="A231" s="455"/>
      <c r="B231" s="1046" t="s">
        <v>647</v>
      </c>
      <c r="C231" s="1044"/>
      <c r="D231" s="1044"/>
      <c r="E231" s="1044"/>
      <c r="F231" s="1044"/>
      <c r="G231" s="1044"/>
      <c r="H231" s="1045"/>
      <c r="I231" s="330"/>
    </row>
    <row r="232" spans="1:9" ht="16.5" hidden="1" customHeight="1">
      <c r="A232" s="486"/>
      <c r="B232" s="328"/>
      <c r="C232" s="328"/>
      <c r="D232" s="447"/>
      <c r="E232" s="447"/>
      <c r="F232" s="447"/>
      <c r="G232" s="447"/>
      <c r="H232" s="447"/>
      <c r="I232" s="330"/>
    </row>
    <row r="233" spans="1:9" ht="16.5" hidden="1" customHeight="1">
      <c r="A233" s="453" t="s">
        <v>651</v>
      </c>
      <c r="B233" s="1011" t="s">
        <v>652</v>
      </c>
      <c r="C233" s="1020"/>
      <c r="D233" s="471"/>
      <c r="E233" s="1021"/>
      <c r="F233" s="1022"/>
      <c r="G233" s="1023"/>
      <c r="H233" s="1024"/>
      <c r="I233" s="330"/>
    </row>
    <row r="234" spans="1:9" ht="28.5" hidden="1" customHeight="1">
      <c r="A234" s="453"/>
      <c r="B234" s="1004"/>
      <c r="C234" s="1011"/>
      <c r="D234" s="472"/>
      <c r="E234" s="1025" t="s">
        <v>653</v>
      </c>
      <c r="F234" s="1027"/>
      <c r="G234" s="1047" t="s">
        <v>635</v>
      </c>
      <c r="H234" s="1048"/>
      <c r="I234" s="330"/>
    </row>
    <row r="235" spans="1:9" ht="56.25" hidden="1" customHeight="1">
      <c r="A235" s="455"/>
      <c r="B235" s="1018" t="s">
        <v>654</v>
      </c>
      <c r="C235" s="1019"/>
      <c r="D235" s="461"/>
      <c r="E235" s="1053"/>
      <c r="F235" s="1054"/>
      <c r="G235" s="1055"/>
      <c r="H235" s="1055"/>
    </row>
    <row r="236" spans="1:9" ht="15.75" hidden="1" customHeight="1">
      <c r="A236" s="455"/>
      <c r="B236" s="912" t="s">
        <v>655</v>
      </c>
      <c r="C236" s="1013"/>
      <c r="D236" s="470"/>
      <c r="E236" s="891"/>
      <c r="F236" s="892"/>
      <c r="G236" s="1016"/>
      <c r="H236" s="1017"/>
      <c r="I236" s="330"/>
    </row>
    <row r="237" spans="1:9" ht="66.75" hidden="1" customHeight="1">
      <c r="A237" s="455"/>
      <c r="B237" s="1018" t="s">
        <v>656</v>
      </c>
      <c r="C237" s="1019"/>
      <c r="D237" s="461"/>
      <c r="E237" s="1053"/>
      <c r="F237" s="1054"/>
      <c r="G237" s="1055"/>
      <c r="H237" s="1055"/>
      <c r="I237" s="330"/>
    </row>
    <row r="238" spans="1:9" ht="20.25" hidden="1" customHeight="1">
      <c r="A238" s="455"/>
      <c r="B238" s="487"/>
      <c r="C238" s="487"/>
      <c r="D238" s="488"/>
      <c r="E238" s="488"/>
      <c r="F238" s="488"/>
      <c r="G238" s="488"/>
      <c r="H238" s="488"/>
      <c r="I238" s="330"/>
    </row>
    <row r="239" spans="1:9" ht="32.25" hidden="1" customHeight="1">
      <c r="A239" s="420"/>
      <c r="B239" s="1004" t="str">
        <f>IF(AND(M167=2,M169="2 or more"),"Name of Other Partner-2 of JV", "")</f>
        <v>Name of Other Partner-2 of JV</v>
      </c>
      <c r="C239" s="1004"/>
      <c r="D239" s="1004"/>
      <c r="E239" s="1003">
        <f>'[12]Name of Bidder'!C23</f>
        <v>0</v>
      </c>
      <c r="F239" s="1004"/>
      <c r="G239" s="1004"/>
      <c r="H239" s="1011"/>
      <c r="I239" s="330"/>
    </row>
    <row r="240" spans="1:9" ht="29.25" hidden="1" customHeight="1">
      <c r="A240" s="420" t="s">
        <v>633</v>
      </c>
      <c r="B240" s="1003" t="s">
        <v>634</v>
      </c>
      <c r="C240" s="1004"/>
      <c r="D240" s="1004"/>
      <c r="E240" s="1004"/>
      <c r="F240" s="1004"/>
      <c r="G240" s="1004"/>
      <c r="H240" s="1004"/>
      <c r="I240" s="330"/>
    </row>
    <row r="241" spans="1:9" ht="19.5" hidden="1" customHeight="1">
      <c r="A241" s="453"/>
      <c r="B241" s="469"/>
      <c r="C241" s="473"/>
      <c r="D241" s="474"/>
      <c r="E241" s="919" t="s">
        <v>635</v>
      </c>
      <c r="F241" s="920" t="s">
        <v>636</v>
      </c>
      <c r="G241" s="919" t="s">
        <v>637</v>
      </c>
      <c r="H241" s="920"/>
      <c r="I241" s="330"/>
    </row>
    <row r="242" spans="1:9" ht="47.25" hidden="1" customHeight="1">
      <c r="A242" s="453"/>
      <c r="B242" s="469"/>
      <c r="C242" s="473"/>
      <c r="D242" s="419" t="s">
        <v>638</v>
      </c>
      <c r="E242" s="1032"/>
      <c r="F242" s="1033"/>
      <c r="G242" s="1032"/>
      <c r="H242" s="1033"/>
      <c r="I242" s="330"/>
    </row>
    <row r="243" spans="1:9" ht="17.25" hidden="1" customHeight="1">
      <c r="A243" s="455" t="s">
        <v>639</v>
      </c>
      <c r="B243" s="891" t="s">
        <v>640</v>
      </c>
      <c r="C243" s="892"/>
      <c r="D243" s="475"/>
      <c r="E243" s="1034"/>
      <c r="F243" s="1035"/>
      <c r="G243" s="1034"/>
      <c r="H243" s="1035"/>
      <c r="I243" s="330"/>
    </row>
    <row r="244" spans="1:9" ht="17.25" hidden="1" customHeight="1">
      <c r="A244" s="455"/>
      <c r="B244" s="891" t="s">
        <v>657</v>
      </c>
      <c r="C244" s="1007"/>
      <c r="D244" s="892"/>
      <c r="E244" s="457" t="s">
        <v>544</v>
      </c>
      <c r="F244" s="458"/>
      <c r="G244" s="458"/>
      <c r="H244" s="459"/>
      <c r="I244" s="330"/>
    </row>
    <row r="245" spans="1:9" ht="15.75" hidden="1" customHeight="1">
      <c r="A245" s="455">
        <v>1</v>
      </c>
      <c r="B245" s="1038" t="s">
        <v>642</v>
      </c>
      <c r="C245" s="1039"/>
      <c r="D245" s="489"/>
      <c r="E245" s="482"/>
      <c r="F245" s="483"/>
      <c r="G245" s="1056"/>
      <c r="H245" s="1057"/>
      <c r="I245" s="330"/>
    </row>
    <row r="246" spans="1:9" ht="15.75" hidden="1" customHeight="1">
      <c r="A246" s="455">
        <v>2</v>
      </c>
      <c r="B246" s="1038" t="s">
        <v>643</v>
      </c>
      <c r="C246" s="1039"/>
      <c r="D246" s="463"/>
      <c r="E246" s="464"/>
      <c r="F246" s="465"/>
      <c r="G246" s="1030"/>
      <c r="H246" s="1031"/>
    </row>
    <row r="247" spans="1:9" ht="15.75" hidden="1" customHeight="1">
      <c r="A247" s="455">
        <v>3</v>
      </c>
      <c r="B247" s="479" t="s">
        <v>644</v>
      </c>
      <c r="C247" s="480"/>
      <c r="D247" s="463"/>
      <c r="E247" s="464"/>
      <c r="F247" s="465"/>
      <c r="G247" s="1030"/>
      <c r="H247" s="1031"/>
      <c r="I247" s="330"/>
    </row>
    <row r="248" spans="1:9" ht="16.5" hidden="1" customHeight="1">
      <c r="A248" s="455">
        <v>4</v>
      </c>
      <c r="B248" s="479" t="s">
        <v>645</v>
      </c>
      <c r="C248" s="480"/>
      <c r="D248" s="463"/>
      <c r="E248" s="464"/>
      <c r="F248" s="465"/>
      <c r="G248" s="1030"/>
      <c r="H248" s="1031"/>
      <c r="I248" s="330"/>
    </row>
    <row r="249" spans="1:9" ht="15.75" hidden="1" customHeight="1">
      <c r="A249" s="455">
        <v>5</v>
      </c>
      <c r="B249" s="479" t="s">
        <v>646</v>
      </c>
      <c r="C249" s="480"/>
      <c r="D249" s="463"/>
      <c r="E249" s="464"/>
      <c r="F249" s="465"/>
      <c r="G249" s="1030"/>
      <c r="H249" s="1031"/>
      <c r="I249" s="330"/>
    </row>
    <row r="250" spans="1:9" hidden="1">
      <c r="A250" s="455">
        <v>6</v>
      </c>
      <c r="B250" s="479" t="s">
        <v>658</v>
      </c>
      <c r="C250" s="480"/>
      <c r="D250" s="466"/>
      <c r="E250" s="467"/>
      <c r="F250" s="468"/>
      <c r="G250" s="1042"/>
      <c r="H250" s="1043"/>
      <c r="I250" s="330"/>
    </row>
    <row r="251" spans="1:9" ht="32.25" hidden="1" customHeight="1">
      <c r="A251" s="450"/>
      <c r="B251" s="1044" t="s">
        <v>647</v>
      </c>
      <c r="C251" s="1044"/>
      <c r="D251" s="1044"/>
      <c r="E251" s="1044"/>
      <c r="F251" s="1044"/>
      <c r="G251" s="1044"/>
      <c r="H251" s="1045"/>
      <c r="I251" s="330"/>
    </row>
    <row r="252" spans="1:9" ht="32.25" hidden="1" customHeight="1">
      <c r="A252" s="420"/>
      <c r="B252" s="476"/>
      <c r="C252" s="476"/>
      <c r="D252" s="476"/>
      <c r="E252" s="476"/>
      <c r="F252" s="476"/>
      <c r="G252" s="476"/>
      <c r="H252" s="476"/>
      <c r="I252" s="330"/>
    </row>
    <row r="253" spans="1:9" ht="20.25" hidden="1" customHeight="1">
      <c r="A253" s="453" t="s">
        <v>591</v>
      </c>
      <c r="B253" s="1003" t="s">
        <v>648</v>
      </c>
      <c r="C253" s="1004"/>
      <c r="D253" s="1004"/>
      <c r="E253" s="1004"/>
      <c r="F253" s="1004"/>
      <c r="G253" s="1004"/>
      <c r="H253" s="1004"/>
      <c r="I253" s="330"/>
    </row>
    <row r="254" spans="1:9" ht="19.5" hidden="1" customHeight="1">
      <c r="A254" s="453"/>
      <c r="B254" s="477"/>
      <c r="C254" s="473"/>
      <c r="D254" s="474"/>
      <c r="E254" s="919" t="s">
        <v>635</v>
      </c>
      <c r="F254" s="920" t="s">
        <v>636</v>
      </c>
      <c r="G254" s="919" t="s">
        <v>637</v>
      </c>
      <c r="H254" s="920"/>
      <c r="I254" s="330"/>
    </row>
    <row r="255" spans="1:9" ht="47.25" hidden="1" customHeight="1">
      <c r="A255" s="453"/>
      <c r="B255" s="477"/>
      <c r="C255" s="473"/>
      <c r="D255" s="419" t="s">
        <v>649</v>
      </c>
      <c r="E255" s="1032"/>
      <c r="F255" s="1033"/>
      <c r="G255" s="1032"/>
      <c r="H255" s="1033"/>
      <c r="I255" s="330"/>
    </row>
    <row r="256" spans="1:9" ht="17.25" hidden="1" customHeight="1">
      <c r="A256" s="455" t="s">
        <v>639</v>
      </c>
      <c r="B256" s="910" t="s">
        <v>640</v>
      </c>
      <c r="C256" s="1012"/>
      <c r="D256" s="478"/>
      <c r="E256" s="1034"/>
      <c r="F256" s="1035"/>
      <c r="G256" s="1036"/>
      <c r="H256" s="1037"/>
      <c r="I256" s="330"/>
    </row>
    <row r="257" spans="1:9" ht="17.25" hidden="1" customHeight="1">
      <c r="A257" s="455"/>
      <c r="B257" s="1007" t="s">
        <v>657</v>
      </c>
      <c r="C257" s="1007"/>
      <c r="D257" s="910"/>
      <c r="E257" s="457" t="s">
        <v>544</v>
      </c>
      <c r="F257" s="458"/>
      <c r="G257" s="458"/>
      <c r="H257" s="459"/>
      <c r="I257" s="330"/>
    </row>
    <row r="258" spans="1:9" ht="15.75" hidden="1" customHeight="1">
      <c r="A258" s="455">
        <v>1</v>
      </c>
      <c r="B258" s="1038" t="s">
        <v>642</v>
      </c>
      <c r="C258" s="1039"/>
      <c r="D258" s="481"/>
      <c r="E258" s="482"/>
      <c r="F258" s="483"/>
      <c r="G258" s="1040"/>
      <c r="H258" s="1041"/>
      <c r="I258" s="330"/>
    </row>
    <row r="259" spans="1:9" ht="15.75" hidden="1" customHeight="1">
      <c r="A259" s="455">
        <v>2</v>
      </c>
      <c r="B259" s="1038" t="s">
        <v>643</v>
      </c>
      <c r="C259" s="1039"/>
      <c r="D259" s="484"/>
      <c r="E259" s="464"/>
      <c r="F259" s="465"/>
      <c r="G259" s="1049"/>
      <c r="H259" s="1050"/>
    </row>
    <row r="260" spans="1:9" ht="15.75" hidden="1" customHeight="1">
      <c r="A260" s="455">
        <v>3</v>
      </c>
      <c r="B260" s="479" t="s">
        <v>644</v>
      </c>
      <c r="C260" s="480"/>
      <c r="D260" s="484"/>
      <c r="E260" s="464"/>
      <c r="F260" s="465"/>
      <c r="G260" s="1049"/>
      <c r="H260" s="1050"/>
      <c r="I260" s="330"/>
    </row>
    <row r="261" spans="1:9" ht="16.5" hidden="1" customHeight="1">
      <c r="A261" s="455">
        <v>4</v>
      </c>
      <c r="B261" s="479" t="s">
        <v>645</v>
      </c>
      <c r="C261" s="480"/>
      <c r="D261" s="484"/>
      <c r="E261" s="464"/>
      <c r="F261" s="465"/>
      <c r="G261" s="1049"/>
      <c r="H261" s="1050"/>
      <c r="I261" s="330"/>
    </row>
    <row r="262" spans="1:9" ht="15.75" hidden="1" customHeight="1">
      <c r="A262" s="455">
        <v>5</v>
      </c>
      <c r="B262" s="479" t="s">
        <v>646</v>
      </c>
      <c r="C262" s="480"/>
      <c r="D262" s="484"/>
      <c r="E262" s="464"/>
      <c r="F262" s="465"/>
      <c r="G262" s="1049"/>
      <c r="H262" s="1050"/>
      <c r="I262" s="330"/>
    </row>
    <row r="263" spans="1:9" ht="15.75" hidden="1" customHeight="1">
      <c r="A263" s="455">
        <v>6</v>
      </c>
      <c r="B263" s="479" t="s">
        <v>658</v>
      </c>
      <c r="C263" s="480"/>
      <c r="D263" s="484"/>
      <c r="E263" s="464"/>
      <c r="F263" s="465"/>
      <c r="G263" s="1049"/>
      <c r="H263" s="1050"/>
      <c r="I263" s="330"/>
    </row>
    <row r="264" spans="1:9" ht="32.25" hidden="1" customHeight="1">
      <c r="A264" s="455"/>
      <c r="B264" s="1015" t="s">
        <v>650</v>
      </c>
      <c r="C264" s="1015"/>
      <c r="D264" s="485"/>
      <c r="E264" s="467"/>
      <c r="F264" s="468"/>
      <c r="G264" s="1051"/>
      <c r="H264" s="1052"/>
      <c r="I264" s="330"/>
    </row>
    <row r="265" spans="1:9" ht="32.25" hidden="1" customHeight="1">
      <c r="A265" s="450"/>
      <c r="B265" s="1058" t="s">
        <v>647</v>
      </c>
      <c r="C265" s="1058"/>
      <c r="D265" s="1058"/>
      <c r="E265" s="1058"/>
      <c r="F265" s="1058"/>
      <c r="G265" s="1058"/>
      <c r="H265" s="1059"/>
      <c r="I265" s="330"/>
    </row>
    <row r="266" spans="1:9" ht="16.5" hidden="1" customHeight="1">
      <c r="A266" s="450"/>
      <c r="B266" s="328"/>
      <c r="C266" s="328"/>
      <c r="D266" s="447"/>
      <c r="E266" s="447"/>
      <c r="F266" s="447"/>
      <c r="G266" s="447"/>
      <c r="H266" s="447"/>
      <c r="I266" s="330"/>
    </row>
    <row r="267" spans="1:9" ht="16.5" hidden="1" customHeight="1">
      <c r="A267" s="453" t="s">
        <v>651</v>
      </c>
      <c r="B267" s="1020" t="s">
        <v>652</v>
      </c>
      <c r="C267" s="1020"/>
      <c r="D267" s="471"/>
      <c r="E267" s="1021"/>
      <c r="F267" s="1022"/>
      <c r="G267" s="1023"/>
      <c r="H267" s="1024"/>
      <c r="I267" s="330"/>
    </row>
    <row r="268" spans="1:9" ht="28.5" hidden="1" customHeight="1">
      <c r="A268" s="453"/>
      <c r="B268" s="1003"/>
      <c r="C268" s="1011"/>
      <c r="D268" s="472"/>
      <c r="E268" s="1025" t="s">
        <v>653</v>
      </c>
      <c r="F268" s="1027"/>
      <c r="G268" s="1047" t="s">
        <v>635</v>
      </c>
      <c r="H268" s="1048"/>
      <c r="I268" s="330"/>
    </row>
    <row r="269" spans="1:9" ht="56.25" hidden="1" customHeight="1">
      <c r="A269" s="455"/>
      <c r="B269" s="1019" t="s">
        <v>654</v>
      </c>
      <c r="C269" s="1019"/>
      <c r="D269" s="461"/>
      <c r="E269" s="1053"/>
      <c r="F269" s="1054"/>
      <c r="G269" s="1055"/>
      <c r="H269" s="1055"/>
    </row>
    <row r="270" spans="1:9" ht="15.75" hidden="1" customHeight="1">
      <c r="A270" s="455"/>
      <c r="B270" s="1013" t="s">
        <v>655</v>
      </c>
      <c r="C270" s="1013"/>
      <c r="D270" s="470"/>
      <c r="E270" s="891"/>
      <c r="F270" s="892"/>
      <c r="G270" s="1016"/>
      <c r="H270" s="1017"/>
      <c r="I270" s="330"/>
    </row>
    <row r="271" spans="1:9" ht="49.5" hidden="1" customHeight="1">
      <c r="A271" s="455"/>
      <c r="B271" s="1019" t="s">
        <v>656</v>
      </c>
      <c r="C271" s="1019"/>
      <c r="D271" s="461"/>
      <c r="E271" s="1053"/>
      <c r="F271" s="1054"/>
      <c r="G271" s="1055"/>
      <c r="H271" s="1055"/>
      <c r="I271" s="330"/>
    </row>
    <row r="272" spans="1:9" ht="22.5" hidden="1" customHeight="1">
      <c r="A272" s="450"/>
      <c r="B272" s="487"/>
      <c r="C272" s="487"/>
      <c r="D272" s="488"/>
      <c r="E272" s="488"/>
      <c r="F272" s="488"/>
      <c r="G272" s="488"/>
      <c r="H272" s="488"/>
      <c r="I272" s="330"/>
    </row>
    <row r="273" spans="1:9" ht="17.25" hidden="1" customHeight="1">
      <c r="A273" s="490" t="s">
        <v>659</v>
      </c>
      <c r="B273" s="1008" t="s">
        <v>660</v>
      </c>
      <c r="C273" s="1008"/>
      <c r="D273" s="1008"/>
      <c r="E273" s="1008"/>
      <c r="F273" s="1008"/>
      <c r="G273" s="1008"/>
      <c r="H273" s="1008"/>
      <c r="I273" s="330"/>
    </row>
    <row r="274" spans="1:9" ht="12" hidden="1" customHeight="1">
      <c r="A274" s="330"/>
      <c r="B274" s="406"/>
      <c r="C274" s="406"/>
      <c r="D274" s="406"/>
      <c r="E274" s="406"/>
      <c r="F274" s="406"/>
      <c r="G274" s="406"/>
      <c r="H274" s="330"/>
      <c r="I274" s="330"/>
    </row>
    <row r="275" spans="1:9" ht="75" hidden="1" customHeight="1">
      <c r="A275" s="491"/>
      <c r="B275" s="1060" t="s">
        <v>661</v>
      </c>
      <c r="C275" s="1060"/>
      <c r="D275" s="1060"/>
      <c r="E275" s="1060"/>
      <c r="F275" s="1060"/>
      <c r="G275" s="1060"/>
      <c r="H275" s="1060"/>
      <c r="I275" s="330"/>
    </row>
    <row r="276" spans="1:9" ht="185.25" hidden="1" customHeight="1">
      <c r="A276" s="450"/>
      <c r="B276" s="1061" t="s">
        <v>662</v>
      </c>
      <c r="C276" s="1061"/>
      <c r="D276" s="1061"/>
      <c r="E276" s="1061"/>
      <c r="F276" s="1061"/>
      <c r="G276" s="1061"/>
      <c r="H276" s="1061"/>
    </row>
    <row r="277" spans="1:9" ht="40.15" hidden="1" customHeight="1">
      <c r="A277" s="450"/>
      <c r="B277" s="1060"/>
      <c r="C277" s="1060"/>
      <c r="D277" s="1060"/>
      <c r="E277" s="1060"/>
      <c r="F277" s="1060"/>
      <c r="G277" s="1060"/>
      <c r="H277" s="1060"/>
      <c r="I277" s="330"/>
    </row>
    <row r="278" spans="1:9" ht="9" hidden="1" customHeight="1">
      <c r="A278" s="330"/>
      <c r="B278" s="330"/>
      <c r="C278" s="330"/>
      <c r="D278" s="330"/>
      <c r="E278" s="330"/>
      <c r="F278" s="330"/>
      <c r="G278" s="330"/>
      <c r="H278" s="330"/>
      <c r="I278" s="330"/>
    </row>
    <row r="279" spans="1:9" ht="33.75" hidden="1" customHeight="1">
      <c r="A279" s="450"/>
      <c r="B279" s="1060"/>
      <c r="C279" s="1060"/>
      <c r="D279" s="1060"/>
      <c r="E279" s="1060"/>
      <c r="F279" s="1060"/>
      <c r="G279" s="1060"/>
      <c r="H279" s="1060"/>
      <c r="I279" s="330"/>
    </row>
    <row r="280" spans="1:9" hidden="1">
      <c r="B280" s="406"/>
      <c r="C280" s="406"/>
      <c r="D280" s="406"/>
      <c r="E280" s="406"/>
      <c r="F280" s="406"/>
      <c r="G280" s="406"/>
    </row>
    <row r="281" spans="1:9" ht="42" hidden="1" customHeight="1">
      <c r="A281" s="449"/>
      <c r="B281" s="1060"/>
      <c r="C281" s="1060"/>
      <c r="D281" s="1060"/>
      <c r="E281" s="1060"/>
      <c r="F281" s="1060"/>
      <c r="G281" s="1060"/>
      <c r="H281" s="1060"/>
      <c r="I281" s="330"/>
    </row>
    <row r="282" spans="1:9" hidden="1">
      <c r="A282" s="330"/>
      <c r="B282" s="330"/>
      <c r="C282" s="330"/>
      <c r="D282" s="330"/>
      <c r="E282" s="330"/>
      <c r="F282" s="330"/>
      <c r="G282" s="330"/>
      <c r="H282" s="330"/>
      <c r="I282" s="330"/>
    </row>
    <row r="283" spans="1:9" ht="19.5" hidden="1" customHeight="1">
      <c r="A283" s="449"/>
      <c r="B283" s="1060" t="s">
        <v>663</v>
      </c>
      <c r="C283" s="1060"/>
      <c r="D283" s="1060"/>
      <c r="E283" s="1060"/>
      <c r="F283" s="1060"/>
      <c r="G283" s="1060"/>
      <c r="H283" s="1060"/>
      <c r="I283" s="330"/>
    </row>
    <row r="284" spans="1:9" hidden="1">
      <c r="A284" s="330"/>
      <c r="B284" s="406"/>
      <c r="C284" s="406"/>
      <c r="D284" s="406"/>
      <c r="E284" s="406"/>
      <c r="F284" s="406"/>
      <c r="G284" s="406"/>
      <c r="H284" s="330"/>
      <c r="I284" s="330"/>
    </row>
    <row r="285" spans="1:9" ht="40.15" hidden="1" customHeight="1">
      <c r="A285" s="449" t="s">
        <v>355</v>
      </c>
      <c r="B285" s="1061" t="s">
        <v>664</v>
      </c>
      <c r="C285" s="1061"/>
      <c r="D285" s="1061"/>
      <c r="E285" s="1061"/>
      <c r="F285" s="1061"/>
      <c r="G285" s="1061"/>
      <c r="H285" s="1061"/>
      <c r="I285" s="330"/>
    </row>
    <row r="286" spans="1:9" hidden="1">
      <c r="A286" s="330"/>
      <c r="B286" s="406"/>
      <c r="C286" s="406"/>
      <c r="D286" s="406"/>
      <c r="E286" s="406"/>
      <c r="F286" s="406"/>
      <c r="G286" s="406"/>
      <c r="H286" s="330"/>
      <c r="I286" s="330"/>
    </row>
    <row r="287" spans="1:9" ht="90" hidden="1" customHeight="1">
      <c r="A287" s="449" t="s">
        <v>356</v>
      </c>
      <c r="B287" s="1061" t="s">
        <v>665</v>
      </c>
      <c r="C287" s="1061"/>
      <c r="D287" s="1061"/>
      <c r="E287" s="1061"/>
      <c r="F287" s="1061"/>
      <c r="G287" s="1061"/>
      <c r="H287" s="1061"/>
    </row>
    <row r="288" spans="1:9" hidden="1">
      <c r="A288" s="330"/>
      <c r="B288" s="330"/>
      <c r="C288" s="330"/>
      <c r="D288" s="330"/>
      <c r="E288" s="330"/>
      <c r="F288" s="330"/>
      <c r="G288" s="330"/>
      <c r="H288" s="330"/>
      <c r="I288" s="330"/>
    </row>
    <row r="289" spans="1:9" ht="48" hidden="1" customHeight="1">
      <c r="A289" s="449" t="s">
        <v>357</v>
      </c>
      <c r="B289" s="1060" t="s">
        <v>666</v>
      </c>
      <c r="C289" s="1060"/>
      <c r="D289" s="1060"/>
      <c r="E289" s="1060"/>
      <c r="F289" s="1060"/>
      <c r="G289" s="1060"/>
      <c r="H289" s="1060"/>
      <c r="I289" s="330"/>
    </row>
    <row r="290" spans="1:9" ht="17.25" hidden="1" customHeight="1">
      <c r="A290" s="330"/>
      <c r="B290" s="330"/>
      <c r="C290" s="330"/>
      <c r="D290" s="329"/>
      <c r="E290" s="330"/>
      <c r="F290" s="330"/>
      <c r="G290" s="330"/>
      <c r="H290" s="330"/>
      <c r="I290" s="330"/>
    </row>
    <row r="291" spans="1:9" ht="21" hidden="1" customHeight="1">
      <c r="A291" s="449" t="s">
        <v>358</v>
      </c>
      <c r="B291" s="1060" t="s">
        <v>667</v>
      </c>
      <c r="C291" s="1060"/>
      <c r="D291" s="1060"/>
      <c r="E291" s="1060"/>
      <c r="F291" s="1060"/>
      <c r="G291" s="1060"/>
      <c r="H291" s="1060"/>
      <c r="I291" s="330"/>
    </row>
    <row r="292" spans="1:9" ht="29.25" hidden="1" customHeight="1">
      <c r="A292" s="449"/>
      <c r="B292" s="1062" t="s">
        <v>668</v>
      </c>
      <c r="C292" s="1062"/>
      <c r="D292" s="1062"/>
      <c r="E292" s="1062"/>
      <c r="F292" s="1062"/>
      <c r="G292" s="1062"/>
      <c r="H292" s="1062"/>
      <c r="I292" s="330"/>
    </row>
    <row r="293" spans="1:9" ht="17.25" hidden="1" customHeight="1">
      <c r="A293" s="449"/>
      <c r="B293" s="492"/>
      <c r="C293" s="492"/>
      <c r="D293" s="492"/>
      <c r="E293" s="492"/>
      <c r="F293" s="492"/>
      <c r="G293" s="492"/>
      <c r="H293" s="492"/>
    </row>
    <row r="294" spans="1:9" ht="72" hidden="1" customHeight="1">
      <c r="A294" s="450">
        <v>4.0999999999999996</v>
      </c>
      <c r="B294" s="904" t="s">
        <v>669</v>
      </c>
      <c r="C294" s="904"/>
      <c r="D294" s="904"/>
      <c r="E294" s="904"/>
      <c r="F294" s="904"/>
      <c r="G294" s="904"/>
      <c r="H294" s="904"/>
    </row>
    <row r="295" spans="1:9" ht="16.5" hidden="1" customHeight="1">
      <c r="A295" s="405" t="s">
        <v>586</v>
      </c>
      <c r="B295" s="1066" t="str">
        <f>"For  " &amp;B170</f>
        <v>For  Name of the Bidder</v>
      </c>
      <c r="C295" s="1066"/>
      <c r="D295" s="1066"/>
      <c r="E295" s="1066"/>
      <c r="F295" s="1066"/>
      <c r="G295" s="330"/>
      <c r="H295" s="330"/>
      <c r="I295" s="330"/>
    </row>
    <row r="296" spans="1:9" ht="15.75" hidden="1" customHeight="1">
      <c r="A296" s="330"/>
      <c r="B296" s="493" t="s">
        <v>17</v>
      </c>
      <c r="C296" s="1063"/>
      <c r="D296" s="1064"/>
      <c r="E296" s="1064"/>
      <c r="F296" s="1064"/>
      <c r="G296" s="1064"/>
      <c r="H296" s="1065"/>
      <c r="I296" s="330"/>
    </row>
    <row r="297" spans="1:9" ht="15.75" hidden="1" customHeight="1">
      <c r="A297" s="330"/>
      <c r="B297" s="493" t="s">
        <v>26</v>
      </c>
      <c r="C297" s="1063"/>
      <c r="D297" s="1064"/>
      <c r="E297" s="1064"/>
      <c r="F297" s="1064"/>
      <c r="G297" s="1064"/>
      <c r="H297" s="1065"/>
      <c r="I297" s="330"/>
    </row>
    <row r="298" spans="1:9" ht="15.75" hidden="1" customHeight="1">
      <c r="A298" s="330"/>
      <c r="B298" s="493" t="s">
        <v>470</v>
      </c>
      <c r="C298" s="1063"/>
      <c r="D298" s="1064"/>
      <c r="E298" s="1064"/>
      <c r="F298" s="1064"/>
      <c r="G298" s="1064"/>
      <c r="H298" s="1065"/>
      <c r="I298" s="330"/>
    </row>
    <row r="299" spans="1:9" ht="15.75" hidden="1" customHeight="1">
      <c r="A299" s="330"/>
      <c r="B299" s="493" t="s">
        <v>517</v>
      </c>
      <c r="C299" s="1063"/>
      <c r="D299" s="1064"/>
      <c r="E299" s="1064"/>
      <c r="F299" s="1064"/>
      <c r="G299" s="1064"/>
      <c r="H299" s="1065"/>
      <c r="I299" s="330"/>
    </row>
    <row r="300" spans="1:9" ht="15.75" hidden="1" customHeight="1">
      <c r="A300" s="330"/>
      <c r="B300" s="493" t="s">
        <v>471</v>
      </c>
      <c r="C300" s="1063"/>
      <c r="D300" s="1064"/>
      <c r="E300" s="1064"/>
      <c r="F300" s="1064"/>
      <c r="G300" s="1064"/>
      <c r="H300" s="1065"/>
      <c r="I300" s="330"/>
    </row>
    <row r="301" spans="1:9" ht="15.75" hidden="1" customHeight="1">
      <c r="A301" s="330"/>
      <c r="B301" s="493" t="s">
        <v>476</v>
      </c>
      <c r="C301" s="1063"/>
      <c r="D301" s="1064"/>
      <c r="E301" s="1064"/>
      <c r="F301" s="1064"/>
      <c r="G301" s="1064"/>
      <c r="H301" s="1065"/>
      <c r="I301" s="330"/>
    </row>
    <row r="302" spans="1:9" ht="15.75" hidden="1" customHeight="1">
      <c r="A302" s="330"/>
      <c r="B302" s="493" t="s">
        <v>670</v>
      </c>
      <c r="C302" s="1063"/>
      <c r="D302" s="1064"/>
      <c r="E302" s="1064"/>
      <c r="F302" s="1064"/>
      <c r="G302" s="1064"/>
      <c r="H302" s="1065"/>
      <c r="I302" s="330"/>
    </row>
    <row r="303" spans="1:9" ht="15.75" hidden="1" customHeight="1">
      <c r="A303" s="330"/>
      <c r="B303" s="493" t="s">
        <v>671</v>
      </c>
      <c r="C303" s="1063"/>
      <c r="D303" s="1064"/>
      <c r="E303" s="1064"/>
      <c r="F303" s="1064"/>
      <c r="G303" s="1064"/>
      <c r="H303" s="1065"/>
      <c r="I303" s="330"/>
    </row>
    <row r="304" spans="1:9" ht="15.75" hidden="1" customHeight="1">
      <c r="A304" s="330"/>
      <c r="B304" s="493" t="s">
        <v>672</v>
      </c>
      <c r="C304" s="1063"/>
      <c r="D304" s="1064"/>
      <c r="E304" s="1064"/>
      <c r="F304" s="1064"/>
      <c r="G304" s="1064"/>
      <c r="H304" s="1065"/>
      <c r="I304" s="330"/>
    </row>
    <row r="305" spans="1:9" ht="15.75" hidden="1" customHeight="1">
      <c r="A305" s="330"/>
      <c r="B305" s="493" t="s">
        <v>673</v>
      </c>
      <c r="C305" s="1063"/>
      <c r="D305" s="1064"/>
      <c r="E305" s="1064"/>
      <c r="F305" s="1064"/>
      <c r="G305" s="1064"/>
      <c r="H305" s="1065"/>
      <c r="I305" s="330"/>
    </row>
    <row r="306" spans="1:9" hidden="1">
      <c r="A306" s="330"/>
      <c r="B306" s="330"/>
      <c r="C306" s="330"/>
      <c r="D306" s="330"/>
      <c r="E306" s="330"/>
      <c r="F306" s="330"/>
      <c r="G306" s="330"/>
      <c r="H306" s="330"/>
      <c r="I306" s="330"/>
    </row>
    <row r="307" spans="1:9" ht="16.5" hidden="1" customHeight="1">
      <c r="A307" s="405" t="s">
        <v>591</v>
      </c>
      <c r="B307" s="1066" t="str">
        <f>"For  " &amp;B203</f>
        <v>For  Name of Other Partner-1 of JV</v>
      </c>
      <c r="C307" s="1066"/>
      <c r="D307" s="1066"/>
      <c r="E307" s="1066"/>
      <c r="F307" s="1066"/>
      <c r="G307" s="330"/>
      <c r="H307" s="330"/>
      <c r="I307" s="330"/>
    </row>
    <row r="308" spans="1:9" ht="15.75" hidden="1" customHeight="1">
      <c r="A308" s="330"/>
      <c r="B308" s="493" t="s">
        <v>17</v>
      </c>
      <c r="C308" s="1063"/>
      <c r="D308" s="1064"/>
      <c r="E308" s="1064"/>
      <c r="F308" s="1064"/>
      <c r="G308" s="1064"/>
      <c r="H308" s="1065"/>
      <c r="I308" s="330"/>
    </row>
    <row r="309" spans="1:9" ht="15.75" hidden="1" customHeight="1">
      <c r="A309" s="330"/>
      <c r="B309" s="493" t="s">
        <v>26</v>
      </c>
      <c r="C309" s="1063"/>
      <c r="D309" s="1064"/>
      <c r="E309" s="1064"/>
      <c r="F309" s="1064"/>
      <c r="G309" s="1064"/>
      <c r="H309" s="1065"/>
      <c r="I309" s="330"/>
    </row>
    <row r="310" spans="1:9" ht="15.75" hidden="1" customHeight="1">
      <c r="A310" s="330"/>
      <c r="B310" s="493" t="s">
        <v>470</v>
      </c>
      <c r="C310" s="1063"/>
      <c r="D310" s="1064"/>
      <c r="E310" s="1064"/>
      <c r="F310" s="1064"/>
      <c r="G310" s="1064"/>
      <c r="H310" s="1065"/>
      <c r="I310" s="330"/>
    </row>
    <row r="311" spans="1:9" ht="15.75" hidden="1" customHeight="1">
      <c r="A311" s="330"/>
      <c r="B311" s="493" t="s">
        <v>517</v>
      </c>
      <c r="C311" s="1063"/>
      <c r="D311" s="1064"/>
      <c r="E311" s="1064"/>
      <c r="F311" s="1064"/>
      <c r="G311" s="1064"/>
      <c r="H311" s="1065"/>
      <c r="I311" s="330"/>
    </row>
    <row r="312" spans="1:9" ht="15.75" hidden="1" customHeight="1">
      <c r="A312" s="330"/>
      <c r="B312" s="493" t="s">
        <v>471</v>
      </c>
      <c r="C312" s="1063"/>
      <c r="D312" s="1064"/>
      <c r="E312" s="1064"/>
      <c r="F312" s="1064"/>
      <c r="G312" s="1064"/>
      <c r="H312" s="1065"/>
      <c r="I312" s="330"/>
    </row>
    <row r="313" spans="1:9" ht="15.75" hidden="1" customHeight="1">
      <c r="A313" s="330"/>
      <c r="B313" s="493" t="s">
        <v>476</v>
      </c>
      <c r="C313" s="1063"/>
      <c r="D313" s="1064"/>
      <c r="E313" s="1064"/>
      <c r="F313" s="1064"/>
      <c r="G313" s="1064"/>
      <c r="H313" s="1065"/>
      <c r="I313" s="330"/>
    </row>
    <row r="314" spans="1:9" ht="15.75" hidden="1" customHeight="1">
      <c r="A314" s="330"/>
      <c r="B314" s="493" t="s">
        <v>670</v>
      </c>
      <c r="C314" s="1063"/>
      <c r="D314" s="1064"/>
      <c r="E314" s="1064"/>
      <c r="F314" s="1064"/>
      <c r="G314" s="1064"/>
      <c r="H314" s="1065"/>
      <c r="I314" s="330"/>
    </row>
    <row r="315" spans="1:9" ht="15.75" hidden="1" customHeight="1">
      <c r="A315" s="330"/>
      <c r="B315" s="493" t="s">
        <v>671</v>
      </c>
      <c r="C315" s="1063"/>
      <c r="D315" s="1064"/>
      <c r="E315" s="1064"/>
      <c r="F315" s="1064"/>
      <c r="G315" s="1064"/>
      <c r="H315" s="1065"/>
      <c r="I315" s="330"/>
    </row>
    <row r="316" spans="1:9" ht="15.75" hidden="1" customHeight="1">
      <c r="A316" s="330"/>
      <c r="B316" s="493" t="s">
        <v>672</v>
      </c>
      <c r="C316" s="1063"/>
      <c r="D316" s="1064"/>
      <c r="E316" s="1064"/>
      <c r="F316" s="1064"/>
      <c r="G316" s="1064"/>
      <c r="H316" s="1065"/>
      <c r="I316" s="330"/>
    </row>
    <row r="317" spans="1:9" ht="15.75" hidden="1" customHeight="1">
      <c r="A317" s="330"/>
      <c r="B317" s="493" t="s">
        <v>673</v>
      </c>
      <c r="C317" s="1063"/>
      <c r="D317" s="1064"/>
      <c r="E317" s="1064"/>
      <c r="F317" s="1064"/>
      <c r="G317" s="1064"/>
      <c r="H317" s="1065"/>
      <c r="I317" s="330"/>
    </row>
    <row r="318" spans="1:9" hidden="1">
      <c r="A318" s="330"/>
      <c r="B318" s="494"/>
      <c r="C318" s="495"/>
      <c r="D318" s="495"/>
      <c r="E318" s="495"/>
      <c r="F318" s="495"/>
      <c r="G318" s="495"/>
      <c r="H318" s="495"/>
      <c r="I318" s="330"/>
    </row>
    <row r="319" spans="1:9" ht="16.5" hidden="1" customHeight="1">
      <c r="A319" s="405" t="s">
        <v>651</v>
      </c>
      <c r="B319" s="1066" t="str">
        <f>"For  "&amp;B239</f>
        <v>For  Name of Other Partner-2 of JV</v>
      </c>
      <c r="C319" s="1066"/>
      <c r="D319" s="1066"/>
      <c r="E319" s="1066"/>
      <c r="F319" s="1066"/>
      <c r="G319" s="330"/>
      <c r="H319" s="330"/>
      <c r="I319" s="330"/>
    </row>
    <row r="320" spans="1:9" ht="15.75" hidden="1" customHeight="1">
      <c r="A320" s="330"/>
      <c r="B320" s="493" t="s">
        <v>17</v>
      </c>
      <c r="C320" s="1063"/>
      <c r="D320" s="1064"/>
      <c r="E320" s="1064"/>
      <c r="F320" s="1064"/>
      <c r="G320" s="1064"/>
      <c r="H320" s="1065"/>
      <c r="I320" s="330"/>
    </row>
    <row r="321" spans="1:9" ht="15.75" hidden="1" customHeight="1">
      <c r="A321" s="330"/>
      <c r="B321" s="493" t="s">
        <v>26</v>
      </c>
      <c r="C321" s="1063"/>
      <c r="D321" s="1064"/>
      <c r="E321" s="1064"/>
      <c r="F321" s="1064"/>
      <c r="G321" s="1064"/>
      <c r="H321" s="1065"/>
      <c r="I321" s="330"/>
    </row>
    <row r="322" spans="1:9" ht="15.75" hidden="1" customHeight="1">
      <c r="A322" s="330"/>
      <c r="B322" s="493" t="s">
        <v>470</v>
      </c>
      <c r="C322" s="1063"/>
      <c r="D322" s="1064"/>
      <c r="E322" s="1064"/>
      <c r="F322" s="1064"/>
      <c r="G322" s="1064"/>
      <c r="H322" s="1065"/>
      <c r="I322" s="330"/>
    </row>
    <row r="323" spans="1:9" ht="15.75" hidden="1" customHeight="1">
      <c r="A323" s="330"/>
      <c r="B323" s="493" t="s">
        <v>517</v>
      </c>
      <c r="C323" s="1063"/>
      <c r="D323" s="1064"/>
      <c r="E323" s="1064"/>
      <c r="F323" s="1064"/>
      <c r="G323" s="1064"/>
      <c r="H323" s="1065"/>
      <c r="I323" s="330"/>
    </row>
    <row r="324" spans="1:9" ht="15.75" hidden="1" customHeight="1">
      <c r="A324" s="330"/>
      <c r="B324" s="493" t="s">
        <v>471</v>
      </c>
      <c r="C324" s="1063"/>
      <c r="D324" s="1064"/>
      <c r="E324" s="1064"/>
      <c r="F324" s="1064"/>
      <c r="G324" s="1064"/>
      <c r="H324" s="1065"/>
      <c r="I324" s="330"/>
    </row>
    <row r="325" spans="1:9" ht="15.75" hidden="1" customHeight="1">
      <c r="A325" s="330"/>
      <c r="B325" s="493" t="s">
        <v>476</v>
      </c>
      <c r="C325" s="1063"/>
      <c r="D325" s="1064"/>
      <c r="E325" s="1064"/>
      <c r="F325" s="1064"/>
      <c r="G325" s="1064"/>
      <c r="H325" s="1065"/>
      <c r="I325" s="330"/>
    </row>
    <row r="326" spans="1:9" ht="15.75" hidden="1" customHeight="1">
      <c r="A326" s="330"/>
      <c r="B326" s="493" t="s">
        <v>670</v>
      </c>
      <c r="C326" s="1063"/>
      <c r="D326" s="1064"/>
      <c r="E326" s="1064"/>
      <c r="F326" s="1064"/>
      <c r="G326" s="1064"/>
      <c r="H326" s="1065"/>
      <c r="I326" s="330"/>
    </row>
    <row r="327" spans="1:9" ht="15.75" hidden="1" customHeight="1">
      <c r="A327" s="330"/>
      <c r="B327" s="493" t="s">
        <v>671</v>
      </c>
      <c r="C327" s="1063"/>
      <c r="D327" s="1064"/>
      <c r="E327" s="1064"/>
      <c r="F327" s="1064"/>
      <c r="G327" s="1064"/>
      <c r="H327" s="1065"/>
      <c r="I327" s="330"/>
    </row>
    <row r="328" spans="1:9" ht="15.75" hidden="1" customHeight="1">
      <c r="A328" s="330"/>
      <c r="B328" s="493" t="s">
        <v>672</v>
      </c>
      <c r="C328" s="1063"/>
      <c r="D328" s="1064"/>
      <c r="E328" s="1064"/>
      <c r="F328" s="1064"/>
      <c r="G328" s="1064"/>
      <c r="H328" s="1065"/>
      <c r="I328" s="330"/>
    </row>
    <row r="329" spans="1:9" ht="15.75" hidden="1" customHeight="1">
      <c r="A329" s="330"/>
      <c r="B329" s="493" t="s">
        <v>673</v>
      </c>
      <c r="C329" s="1063"/>
      <c r="D329" s="1064"/>
      <c r="E329" s="1064"/>
      <c r="F329" s="1064"/>
      <c r="G329" s="1064"/>
      <c r="H329" s="1065"/>
      <c r="I329" s="330"/>
    </row>
    <row r="330" spans="1:9">
      <c r="A330" s="330"/>
      <c r="B330" s="494"/>
      <c r="C330" s="495"/>
      <c r="D330" s="495"/>
      <c r="E330" s="495"/>
      <c r="F330" s="495"/>
      <c r="G330" s="495"/>
      <c r="H330" s="495"/>
      <c r="I330" s="330"/>
    </row>
    <row r="331" spans="1:9" ht="24" customHeight="1">
      <c r="A331" s="490" t="s">
        <v>842</v>
      </c>
      <c r="B331" s="897" t="s">
        <v>674</v>
      </c>
      <c r="C331" s="897"/>
      <c r="D331" s="897"/>
      <c r="E331" s="897"/>
      <c r="F331" s="897"/>
      <c r="G331" s="897"/>
      <c r="H331" s="897"/>
      <c r="I331" s="330"/>
    </row>
    <row r="332" spans="1:9" ht="36" customHeight="1">
      <c r="A332" s="450">
        <v>5.0999999999999996</v>
      </c>
      <c r="B332" s="1061" t="s">
        <v>675</v>
      </c>
      <c r="C332" s="1061"/>
      <c r="D332" s="1061"/>
      <c r="E332" s="1061"/>
      <c r="F332" s="1061"/>
      <c r="G332" s="1061"/>
      <c r="H332" s="1061"/>
    </row>
    <row r="333" spans="1:9" ht="105.75" customHeight="1">
      <c r="A333" s="330"/>
      <c r="B333" s="449" t="s">
        <v>676</v>
      </c>
      <c r="C333" s="1061" t="s">
        <v>677</v>
      </c>
      <c r="D333" s="1061"/>
      <c r="E333" s="1061"/>
      <c r="F333" s="1061"/>
      <c r="G333" s="1061"/>
      <c r="H333" s="1061"/>
      <c r="I333" s="496"/>
    </row>
    <row r="334" spans="1:9" ht="78" customHeight="1">
      <c r="A334" s="330"/>
      <c r="B334" s="449" t="s">
        <v>472</v>
      </c>
      <c r="C334" s="1061" t="s">
        <v>678</v>
      </c>
      <c r="D334" s="1061"/>
      <c r="E334" s="1061"/>
      <c r="F334" s="1061"/>
      <c r="G334" s="1061"/>
      <c r="H334" s="1061"/>
      <c r="I334" s="330"/>
    </row>
    <row r="335" spans="1:9" ht="9" customHeight="1">
      <c r="A335" s="330"/>
      <c r="B335" s="330"/>
      <c r="C335" s="330"/>
      <c r="D335" s="330"/>
      <c r="E335" s="330"/>
      <c r="F335" s="330"/>
      <c r="G335" s="330"/>
      <c r="H335" s="330"/>
      <c r="I335" s="330"/>
    </row>
    <row r="336" spans="1:9" ht="36.75" customHeight="1">
      <c r="A336" s="450">
        <v>5.2</v>
      </c>
      <c r="B336" s="904" t="s">
        <v>169</v>
      </c>
      <c r="C336" s="904"/>
      <c r="D336" s="904"/>
      <c r="E336" s="904"/>
      <c r="F336" s="904"/>
      <c r="G336" s="904"/>
      <c r="H336" s="904"/>
    </row>
    <row r="337" spans="1:12" ht="10.5" customHeight="1">
      <c r="A337" s="330"/>
      <c r="B337" s="330"/>
      <c r="C337" s="330"/>
      <c r="D337" s="330"/>
      <c r="E337" s="330"/>
      <c r="F337" s="330"/>
      <c r="G337" s="330"/>
      <c r="H337" s="330"/>
      <c r="I337" s="330"/>
    </row>
    <row r="338" spans="1:12" ht="24" customHeight="1">
      <c r="A338" s="279"/>
      <c r="B338" s="904" t="s">
        <v>679</v>
      </c>
      <c r="C338" s="904"/>
      <c r="D338" s="904"/>
      <c r="E338" s="904"/>
      <c r="F338" s="904"/>
      <c r="G338" s="904"/>
      <c r="H338" s="904"/>
      <c r="I338" s="330"/>
    </row>
    <row r="339" spans="1:12" ht="32.25" customHeight="1">
      <c r="A339" s="497"/>
      <c r="B339" s="1069"/>
      <c r="C339" s="1070"/>
      <c r="D339" s="498" t="s">
        <v>680</v>
      </c>
      <c r="E339" s="1071"/>
      <c r="F339" s="1072"/>
      <c r="G339" s="1072"/>
      <c r="H339" s="1072"/>
      <c r="I339" s="330"/>
    </row>
    <row r="340" spans="1:12" ht="50.25" customHeight="1">
      <c r="A340" s="499" t="s">
        <v>586</v>
      </c>
      <c r="B340" s="1012" t="s">
        <v>681</v>
      </c>
      <c r="C340" s="1012"/>
      <c r="D340" s="307" t="s">
        <v>682</v>
      </c>
      <c r="E340" s="330"/>
      <c r="F340" s="330"/>
      <c r="G340" s="330"/>
      <c r="H340" s="330"/>
      <c r="I340" s="330"/>
    </row>
    <row r="341" spans="1:12" ht="21" customHeight="1">
      <c r="A341" s="500"/>
      <c r="B341" s="1067" t="s">
        <v>683</v>
      </c>
      <c r="C341" s="1068"/>
      <c r="D341" s="501" t="s">
        <v>544</v>
      </c>
      <c r="E341" s="330"/>
      <c r="F341" s="330"/>
      <c r="G341" s="330"/>
      <c r="H341" s="330"/>
      <c r="I341" s="313"/>
      <c r="J341" s="502"/>
      <c r="K341" s="503"/>
    </row>
    <row r="342" spans="1:12" ht="23.25" customHeight="1">
      <c r="A342" s="500"/>
      <c r="B342" s="1067" t="s">
        <v>684</v>
      </c>
      <c r="C342" s="1068"/>
      <c r="D342" s="501" t="s">
        <v>544</v>
      </c>
      <c r="E342" s="330"/>
      <c r="F342" s="330"/>
      <c r="G342" s="330"/>
      <c r="H342" s="330"/>
      <c r="J342" s="504"/>
      <c r="K342" s="505"/>
    </row>
    <row r="343" spans="1:12" ht="21.75" customHeight="1">
      <c r="A343" s="500"/>
      <c r="B343" s="1067" t="s">
        <v>685</v>
      </c>
      <c r="C343" s="1068"/>
      <c r="D343" s="501" t="s">
        <v>544</v>
      </c>
      <c r="E343" s="330"/>
      <c r="F343" s="330"/>
      <c r="G343" s="330"/>
      <c r="H343" s="330"/>
      <c r="I343" s="313"/>
      <c r="J343" s="502"/>
      <c r="K343" s="503"/>
      <c r="L343" s="313"/>
    </row>
    <row r="344" spans="1:12" ht="20.25" customHeight="1">
      <c r="A344" s="500"/>
      <c r="B344" s="1067" t="s">
        <v>686</v>
      </c>
      <c r="C344" s="1068"/>
      <c r="D344" s="501" t="s">
        <v>544</v>
      </c>
      <c r="E344" s="330"/>
      <c r="F344" s="330"/>
      <c r="G344" s="330"/>
      <c r="H344" s="330"/>
      <c r="I344" s="313"/>
      <c r="J344" s="502"/>
      <c r="K344" s="503"/>
      <c r="L344" s="313"/>
    </row>
    <row r="345" spans="1:12" ht="21.75" customHeight="1">
      <c r="A345" s="500"/>
      <c r="B345" s="926" t="s">
        <v>687</v>
      </c>
      <c r="C345" s="928"/>
      <c r="D345" s="501" t="s">
        <v>544</v>
      </c>
      <c r="E345" s="330"/>
      <c r="F345" s="330"/>
      <c r="G345" s="330"/>
      <c r="H345" s="330"/>
      <c r="I345" s="313"/>
      <c r="J345" s="502"/>
      <c r="K345" s="503"/>
      <c r="L345" s="313"/>
    </row>
    <row r="346" spans="1:12" ht="16.5" customHeight="1">
      <c r="A346" s="330"/>
      <c r="B346" s="330"/>
      <c r="C346" s="330"/>
      <c r="D346" s="330"/>
      <c r="E346" s="330"/>
      <c r="F346" s="330"/>
      <c r="G346" s="330"/>
      <c r="H346" s="330"/>
      <c r="I346" s="330"/>
    </row>
    <row r="347" spans="1:12">
      <c r="A347" s="330"/>
      <c r="B347" s="330"/>
      <c r="C347" s="330"/>
      <c r="D347" s="330"/>
      <c r="E347" s="330"/>
      <c r="F347" s="330"/>
      <c r="G347" s="330"/>
      <c r="H347" s="330"/>
      <c r="I347" s="330"/>
    </row>
    <row r="349" spans="1:12" ht="16.5">
      <c r="B349" s="311" t="s">
        <v>6</v>
      </c>
      <c r="C349" s="506" t="str">
        <f>'Attach 9'!B47</f>
        <v>--</v>
      </c>
      <c r="F349" s="310" t="s">
        <v>4</v>
      </c>
      <c r="G349" s="311" t="str">
        <f>IF('Names of Bidder'!D33=0, "", 'Names of Bidder'!D33)</f>
        <v/>
      </c>
      <c r="H349" s="311"/>
      <c r="I349" s="311"/>
    </row>
    <row r="350" spans="1:12" ht="16.5">
      <c r="B350" s="311" t="s">
        <v>7</v>
      </c>
      <c r="C350" s="506" t="str">
        <f>IF('Names of Bidder'!D37=0, "", 'Names of Bidder'!D37)</f>
        <v/>
      </c>
      <c r="F350" s="310" t="s">
        <v>5</v>
      </c>
      <c r="G350" s="311" t="str">
        <f>IF('Names of Bidder'!D34=0, "", 'Names of Bidder'!D34)</f>
        <v/>
      </c>
      <c r="H350" s="311"/>
      <c r="I350" s="311"/>
    </row>
  </sheetData>
  <sheetProtection algorithmName="SHA-512" hashValue="bj7b7GcLkELRKp4UxtoCwzrKlSgkvxVZHrdo/+Ax/Zr7ikrBj81Wkhjj/qpHCkVYNlwxs5yiPu+BaQWyCgEJWw==" saltValue="THhWl8aolwVFuJKcIg/4Wg==" spinCount="100000" sheet="1" formatRows="0" selectLockedCells="1"/>
  <customSheetViews>
    <customSheetView guid="{07FE71BF-EC61-4A26-9671-4F02FF98E5A5}" showPageBreaks="1" showGridLines="0" zeroValues="0" fitToPage="1" printArea="1" hiddenRows="1" hiddenColumns="1" view="pageBreakPreview" topLeftCell="A348">
      <selection activeCell="A9" sqref="A9"/>
      <pageMargins left="0.42" right="0.28999999999999998" top="0.4" bottom="0.31" header="0.32" footer="0.24"/>
      <printOptions horizontalCentered="1"/>
      <pageSetup paperSize="9" scale="65" fitToHeight="0" orientation="portrait" r:id="rId1"/>
      <headerFooter alignWithMargins="0"/>
    </customSheetView>
  </customSheetViews>
  <mergeCells count="365">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 ref="C326:H326"/>
    <mergeCell ref="C327:H327"/>
    <mergeCell ref="C328:H328"/>
    <mergeCell ref="C329:H329"/>
    <mergeCell ref="B331:H331"/>
    <mergeCell ref="B332:H332"/>
    <mergeCell ref="C320:H320"/>
    <mergeCell ref="C321:H321"/>
    <mergeCell ref="C322:H322"/>
    <mergeCell ref="C323:H323"/>
    <mergeCell ref="C324:H324"/>
    <mergeCell ref="C325:H325"/>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00:H300"/>
    <mergeCell ref="C301:H301"/>
    <mergeCell ref="C302:H302"/>
    <mergeCell ref="C303:H303"/>
    <mergeCell ref="C304:H304"/>
    <mergeCell ref="C305:H305"/>
    <mergeCell ref="B294:H294"/>
    <mergeCell ref="B295:F295"/>
    <mergeCell ref="C296:H296"/>
    <mergeCell ref="C297:H297"/>
    <mergeCell ref="C298:H298"/>
    <mergeCell ref="C299:H299"/>
    <mergeCell ref="B283:H283"/>
    <mergeCell ref="B285:H285"/>
    <mergeCell ref="B287:H287"/>
    <mergeCell ref="B289:H289"/>
    <mergeCell ref="B291:H291"/>
    <mergeCell ref="B292:H292"/>
    <mergeCell ref="B273:H273"/>
    <mergeCell ref="B275:H275"/>
    <mergeCell ref="B276:H276"/>
    <mergeCell ref="B277:H277"/>
    <mergeCell ref="B279:H279"/>
    <mergeCell ref="B281:H281"/>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F191:H191"/>
    <mergeCell ref="F192:H192"/>
    <mergeCell ref="F193:H193"/>
    <mergeCell ref="F194:H194"/>
    <mergeCell ref="B195:C195"/>
    <mergeCell ref="F195:H195"/>
    <mergeCell ref="B194:C194"/>
    <mergeCell ref="B188:D188"/>
    <mergeCell ref="F188:H188"/>
    <mergeCell ref="B189:C189"/>
    <mergeCell ref="F189:H189"/>
    <mergeCell ref="B190:C190"/>
    <mergeCell ref="F190:H190"/>
    <mergeCell ref="B191:C191"/>
    <mergeCell ref="F181:H181"/>
    <mergeCell ref="B184:H184"/>
    <mergeCell ref="E185:E186"/>
    <mergeCell ref="F185:H186"/>
    <mergeCell ref="B187:C187"/>
    <mergeCell ref="F187:H187"/>
    <mergeCell ref="B177:C177"/>
    <mergeCell ref="F177:H177"/>
    <mergeCell ref="B178:C178"/>
    <mergeCell ref="F178:H178"/>
    <mergeCell ref="F179:H179"/>
    <mergeCell ref="F180:H180"/>
    <mergeCell ref="B181:C181"/>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04:E104"/>
    <mergeCell ref="F105:G105"/>
    <mergeCell ref="F106:G106"/>
    <mergeCell ref="F107:G107"/>
    <mergeCell ref="B110:E110"/>
    <mergeCell ref="B112:C112"/>
    <mergeCell ref="B98:E98"/>
    <mergeCell ref="B100:E100"/>
    <mergeCell ref="B102:E102"/>
    <mergeCell ref="F102:G102"/>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176:C176"/>
    <mergeCell ref="F176:H176"/>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s>
  <conditionalFormatting sqref="A19">
    <cfRule type="expression" dxfId="110" priority="23" stopIfTrue="1">
      <formula>$M$18="Sole Bidder"</formula>
    </cfRule>
    <cfRule type="expression" dxfId="109" priority="24" stopIfTrue="1">
      <formula>$M$18=1</formula>
    </cfRule>
  </conditionalFormatting>
  <conditionalFormatting sqref="A176:A177">
    <cfRule type="expression" dxfId="108" priority="19" stopIfTrue="1">
      <formula>$E$175="No"</formula>
    </cfRule>
  </conditionalFormatting>
  <conditionalFormatting sqref="A20:H21">
    <cfRule type="expression" dxfId="107" priority="33" stopIfTrue="1">
      <formula>$M$20=2</formula>
    </cfRule>
  </conditionalFormatting>
  <conditionalFormatting sqref="A22:H22">
    <cfRule type="expression" dxfId="106" priority="32" stopIfTrue="1">
      <formula>AND($M$20=2,$M$21="2 or more")</formula>
    </cfRule>
  </conditionalFormatting>
  <conditionalFormatting sqref="A25:H25 A33:H34 E172:F172 D172:D173 E174 E178:E181 E185:F185 D185:D186 E187:F187 E196:H196 E199 E200:H200 E201 E205 G205 D205:D206 E207:H207 E209:H214 E238:H238 E241 G241 D241:D242 E243:H243 E245:H250 E272:H272 D339">
    <cfRule type="expression" dxfId="105" priority="20" stopIfTrue="1">
      <formula>$M$18="Sole Bidder"</formula>
    </cfRule>
  </conditionalFormatting>
  <conditionalFormatting sqref="A35:H35">
    <cfRule type="expression" dxfId="104" priority="34" stopIfTrue="1">
      <formula>$M$20&lt;2</formula>
    </cfRule>
  </conditionalFormatting>
  <conditionalFormatting sqref="A203:H203 A216:C224 D216:H237 A231:C237">
    <cfRule type="expression" dxfId="103" priority="25" stopIfTrue="1">
      <formula>$M$167&lt;2</formula>
    </cfRule>
  </conditionalFormatting>
  <conditionalFormatting sqref="A239:H239 A252:C257 A264:H271">
    <cfRule type="expression" dxfId="102" priority="26" stopIfTrue="1">
      <formula>$M$167&lt;2</formula>
    </cfRule>
    <cfRule type="expression" dxfId="101" priority="27" stopIfTrue="1">
      <formula>$M$169=1</formula>
    </cfRule>
  </conditionalFormatting>
  <conditionalFormatting sqref="A273:H291 A292:B292 A293:H294 A318:H318 A330:H330 A331">
    <cfRule type="expression" dxfId="100" priority="21" stopIfTrue="1">
      <formula>$M$18="Sole Bidder"</formula>
    </cfRule>
  </conditionalFormatting>
  <conditionalFormatting sqref="A307:H317 E339:H339">
    <cfRule type="expression" dxfId="99" priority="28" stopIfTrue="1">
      <formula>$M$167&lt;2</formula>
    </cfRule>
  </conditionalFormatting>
  <conditionalFormatting sqref="A319:H329 G339:H339">
    <cfRule type="expression" dxfId="98" priority="30" stopIfTrue="1">
      <formula>$M$169=1</formula>
    </cfRule>
  </conditionalFormatting>
  <conditionalFormatting sqref="A319:H329">
    <cfRule type="expression" dxfId="97" priority="29" stopIfTrue="1">
      <formula>$M$167&lt;2</formula>
    </cfRule>
  </conditionalFormatting>
  <conditionalFormatting sqref="B18:F18 B19:H19">
    <cfRule type="expression" dxfId="96" priority="31" stopIfTrue="1">
      <formula>$M$20&lt;2</formula>
    </cfRule>
  </conditionalFormatting>
  <conditionalFormatting sqref="D341:D345">
    <cfRule type="expression" dxfId="95" priority="15" stopIfTrue="1">
      <formula>$M$167&lt;2</formula>
    </cfRule>
  </conditionalFormatting>
  <conditionalFormatting sqref="D176:F177">
    <cfRule type="expression" dxfId="94" priority="2" stopIfTrue="1">
      <formula>$E$175="No"</formula>
    </cfRule>
  </conditionalFormatting>
  <conditionalFormatting sqref="D245:H245 D189:F189 A189">
    <cfRule type="expression" dxfId="93" priority="22" stopIfTrue="1">
      <formula>$E$175="No"</formula>
    </cfRule>
  </conditionalFormatting>
  <conditionalFormatting sqref="D252:H263">
    <cfRule type="expression" dxfId="92" priority="16" stopIfTrue="1">
      <formula>$M$167&lt;2</formula>
    </cfRule>
    <cfRule type="expression" dxfId="91" priority="17" stopIfTrue="1">
      <formula>$M$169=1</formula>
    </cfRule>
  </conditionalFormatting>
  <conditionalFormatting sqref="E176:F177">
    <cfRule type="expression" dxfId="90" priority="1" stopIfTrue="1">
      <formula>$M$18="Sole Bidder"</formula>
    </cfRule>
  </conditionalFormatting>
  <conditionalFormatting sqref="E189:F195">
    <cfRule type="expression" dxfId="89" priority="3" stopIfTrue="1">
      <formula>$M$18="Sole Bidder"</formula>
    </cfRule>
  </conditionalFormatting>
  <conditionalFormatting sqref="F175">
    <cfRule type="expression" dxfId="88" priority="13" stopIfTrue="1">
      <formula>$M$18="Sole Bidder"</formula>
    </cfRule>
    <cfRule type="expression" dxfId="87" priority="14" stopIfTrue="1">
      <formula>$E$175="No"</formula>
    </cfRule>
  </conditionalFormatting>
  <conditionalFormatting sqref="F191:F195">
    <cfRule type="expression" dxfId="86" priority="4" stopIfTrue="1">
      <formula>$E$175="No"</formula>
    </cfRule>
  </conditionalFormatting>
  <dataValidations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1019175</xdr:colOff>
                    <xdr:row>150</xdr:row>
                    <xdr:rowOff>114300</xdr:rowOff>
                  </from>
                  <to>
                    <xdr:col>8</xdr:col>
                    <xdr:colOff>1095375</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142875</xdr:colOff>
                    <xdr:row>150</xdr:row>
                    <xdr:rowOff>666750</xdr:rowOff>
                  </from>
                  <to>
                    <xdr:col>5</xdr:col>
                    <xdr:colOff>1000125</xdr:colOff>
                    <xdr:row>150</xdr:row>
                    <xdr:rowOff>942975</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57150</xdr:rowOff>
                  </from>
                  <to>
                    <xdr:col>6</xdr:col>
                    <xdr:colOff>752475</xdr:colOff>
                    <xdr:row>150</xdr:row>
                    <xdr:rowOff>333375</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9525</xdr:colOff>
                    <xdr:row>150</xdr:row>
                    <xdr:rowOff>9525</xdr:rowOff>
                  </from>
                  <to>
                    <xdr:col>5</xdr:col>
                    <xdr:colOff>1057275</xdr:colOff>
                    <xdr:row>150</xdr:row>
                    <xdr:rowOff>361950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523875</xdr:colOff>
                    <xdr:row>150</xdr:row>
                    <xdr:rowOff>695325</xdr:rowOff>
                  </from>
                  <to>
                    <xdr:col>6</xdr:col>
                    <xdr:colOff>1228725</xdr:colOff>
                    <xdr:row>150</xdr:row>
                    <xdr:rowOff>885825</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1085850</xdr:colOff>
                    <xdr:row>150</xdr:row>
                    <xdr:rowOff>85725</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47625</xdr:colOff>
                    <xdr:row>102</xdr:row>
                    <xdr:rowOff>38100</xdr:rowOff>
                  </from>
                  <to>
                    <xdr:col>5</xdr:col>
                    <xdr:colOff>790575</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962025</xdr:colOff>
                    <xdr:row>102</xdr:row>
                    <xdr:rowOff>38100</xdr:rowOff>
                  </from>
                  <to>
                    <xdr:col>6</xdr:col>
                    <xdr:colOff>590550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57150</xdr:colOff>
                    <xdr:row>102</xdr:row>
                    <xdr:rowOff>247650</xdr:rowOff>
                  </from>
                  <to>
                    <xdr:col>5</xdr:col>
                    <xdr:colOff>990600</xdr:colOff>
                    <xdr:row>103</xdr:row>
                    <xdr:rowOff>209550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962025</xdr:colOff>
                    <xdr:row>102</xdr:row>
                    <xdr:rowOff>247650</xdr:rowOff>
                  </from>
                  <to>
                    <xdr:col>6</xdr:col>
                    <xdr:colOff>657225</xdr:colOff>
                    <xdr:row>103</xdr:row>
                    <xdr:rowOff>209550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85725</xdr:colOff>
                    <xdr:row>105</xdr:row>
                    <xdr:rowOff>38100</xdr:rowOff>
                  </from>
                  <to>
                    <xdr:col>6</xdr:col>
                    <xdr:colOff>895350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57150</xdr:colOff>
                    <xdr:row>103</xdr:row>
                    <xdr:rowOff>142875</xdr:rowOff>
                  </from>
                  <to>
                    <xdr:col>6</xdr:col>
                    <xdr:colOff>476250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47625</xdr:colOff>
                    <xdr:row>137</xdr:row>
                    <xdr:rowOff>38100</xdr:rowOff>
                  </from>
                  <to>
                    <xdr:col>5</xdr:col>
                    <xdr:colOff>790575</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962025</xdr:colOff>
                    <xdr:row>137</xdr:row>
                    <xdr:rowOff>38100</xdr:rowOff>
                  </from>
                  <to>
                    <xdr:col>6</xdr:col>
                    <xdr:colOff>590550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57150</xdr:colOff>
                    <xdr:row>137</xdr:row>
                    <xdr:rowOff>247650</xdr:rowOff>
                  </from>
                  <to>
                    <xdr:col>5</xdr:col>
                    <xdr:colOff>990600</xdr:colOff>
                    <xdr:row>138</xdr:row>
                    <xdr:rowOff>209550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962025</xdr:colOff>
                    <xdr:row>137</xdr:row>
                    <xdr:rowOff>247650</xdr:rowOff>
                  </from>
                  <to>
                    <xdr:col>6</xdr:col>
                    <xdr:colOff>657225</xdr:colOff>
                    <xdr:row>138</xdr:row>
                    <xdr:rowOff>209550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85725</xdr:colOff>
                    <xdr:row>140</xdr:row>
                    <xdr:rowOff>38100</xdr:rowOff>
                  </from>
                  <to>
                    <xdr:col>6</xdr:col>
                    <xdr:colOff>895350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57150</xdr:colOff>
                    <xdr:row>138</xdr:row>
                    <xdr:rowOff>142875</xdr:rowOff>
                  </from>
                  <to>
                    <xdr:col>6</xdr:col>
                    <xdr:colOff>476250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WVL983381:WVM983385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E175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1073" t="str">
        <f>Basic!A3&amp;Basic!B3</f>
        <v>Specification No. :CC/NT/W-RT/DOM/A00/23/09260</v>
      </c>
      <c r="B1" s="1073"/>
      <c r="C1" s="1073"/>
      <c r="D1" s="1073"/>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858"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1074" t="s">
        <v>338</v>
      </c>
      <c r="B5" s="1074"/>
      <c r="C5" s="1074"/>
      <c r="D5" s="1074"/>
      <c r="E5" s="1074"/>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2"/>
    </row>
    <row r="8" spans="1:46" ht="36" customHeight="1">
      <c r="A8" s="1079" t="str">
        <f>IF('Names of Bidder'!D6= "JV (Joint Venture)", "JV of " &amp; Z8, "")</f>
        <v/>
      </c>
      <c r="B8" s="1079"/>
      <c r="C8" s="1079"/>
      <c r="D8" s="1079"/>
      <c r="E8" s="3" t="s">
        <v>345</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344</v>
      </c>
      <c r="B9" s="1075">
        <f>'Names of Bidder'!D10</f>
        <v>0</v>
      </c>
      <c r="C9" s="1075"/>
      <c r="D9" s="1075"/>
      <c r="E9" s="3" t="s">
        <v>347</v>
      </c>
      <c r="F9" s="3"/>
      <c r="G9" s="3"/>
      <c r="H9" s="3"/>
      <c r="I9" s="3"/>
      <c r="J9" s="3"/>
      <c r="K9" s="3"/>
      <c r="L9" s="3"/>
      <c r="M9" s="3"/>
      <c r="N9" s="3"/>
      <c r="O9" s="3"/>
      <c r="P9" s="3"/>
      <c r="Q9" s="3"/>
      <c r="R9" s="3"/>
      <c r="S9" s="3"/>
      <c r="T9" s="3"/>
      <c r="U9" s="3"/>
      <c r="V9" s="3"/>
      <c r="W9" s="3"/>
      <c r="X9" s="3"/>
      <c r="Y9" s="3"/>
      <c r="AB9" s="17"/>
      <c r="AC9" s="2"/>
    </row>
    <row r="10" spans="1:46" ht="20.100000000000001" customHeight="1">
      <c r="A10" s="4" t="s">
        <v>346</v>
      </c>
      <c r="B10" s="1076">
        <f>'Names of Bidder'!D11</f>
        <v>0</v>
      </c>
      <c r="C10" s="1076"/>
      <c r="D10" s="1076"/>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1076">
        <f>'Names of Bidder'!D12</f>
        <v>0</v>
      </c>
      <c r="C11" s="1076"/>
      <c r="D11" s="1076"/>
      <c r="E11" s="3" t="s">
        <v>348</v>
      </c>
      <c r="F11" s="3"/>
      <c r="G11" s="3"/>
      <c r="H11" s="3"/>
      <c r="I11" s="3"/>
      <c r="J11" s="3"/>
      <c r="K11" s="3"/>
      <c r="L11" s="3"/>
      <c r="M11" s="3"/>
      <c r="N11" s="3"/>
      <c r="O11" s="3"/>
      <c r="P11" s="3"/>
      <c r="Q11" s="3"/>
      <c r="R11" s="3"/>
      <c r="S11" s="3"/>
      <c r="T11" s="3"/>
      <c r="U11" s="3"/>
      <c r="V11" s="3"/>
      <c r="W11" s="3"/>
      <c r="X11" s="3"/>
      <c r="Y11" s="3"/>
    </row>
    <row r="12" spans="1:46" ht="20.100000000000001" customHeight="1">
      <c r="A12" s="19"/>
      <c r="B12" s="1076">
        <f>'Names of Bidder'!D13</f>
        <v>0</v>
      </c>
      <c r="C12" s="1076"/>
      <c r="D12" s="1076"/>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1077" t="str">
        <f>IF('Names of Bidder'!D6="Sole Bidder", "This Attachment is Not Applicable", "")</f>
        <v>This Attachment is Not Applicable</v>
      </c>
      <c r="B14" s="1077"/>
      <c r="C14" s="1077"/>
      <c r="D14" s="1077"/>
      <c r="E14" s="1077"/>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1078" t="str">
        <f>IF(Z2=1,"Other Partner",IF(Z2="2 or More","Other Partner-1",""))</f>
        <v/>
      </c>
      <c r="C16" s="1078"/>
      <c r="D16" s="1078"/>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344</v>
      </c>
      <c r="B17" s="1076" t="str">
        <f>IF('Names of Bidder'!D23=0, "", 'Names of Bidder'!D23)</f>
        <v>Ram Lal</v>
      </c>
      <c r="C17" s="1076"/>
      <c r="D17" s="1076"/>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346</v>
      </c>
      <c r="B18" s="1076" t="str">
        <f>IF('Names of Bidder'!D24=0, "", 'Names of Bidder'!D24)</f>
        <v>G5</v>
      </c>
      <c r="C18" s="1076"/>
      <c r="D18" s="1076"/>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1076" t="str">
        <f>IF('Names of Bidder'!D25=0, "", 'Names of Bidder'!D25)</f>
        <v>Gurgaon</v>
      </c>
      <c r="C19" s="1076"/>
      <c r="D19" s="1076"/>
      <c r="E19" s="202" t="str">
        <f>IF($Z$2="2 or More", IF(#REF!=0, "",#REF!), "")</f>
        <v/>
      </c>
      <c r="AA19" s="3"/>
    </row>
    <row r="20" spans="1:28" ht="20.100000000000001" customHeight="1">
      <c r="A20" s="19"/>
      <c r="B20" s="1076" t="str">
        <f>IF('Names of Bidder'!D26=0, "", 'Names of Bidder'!D26)</f>
        <v/>
      </c>
      <c r="C20" s="1076"/>
      <c r="D20" s="1076"/>
      <c r="E20" s="202" t="str">
        <f>IF($Z$2="2 or More", IF(#REF!=0, "",#REF!), "")</f>
        <v/>
      </c>
      <c r="AA20" s="3"/>
    </row>
    <row r="21" spans="1:28" ht="20.100000000000001" customHeight="1">
      <c r="A21" s="16" t="s">
        <v>339</v>
      </c>
    </row>
    <row r="22" spans="1:28" ht="84" customHeight="1">
      <c r="A22" s="850" t="s">
        <v>553</v>
      </c>
      <c r="B22" s="850"/>
      <c r="C22" s="850"/>
      <c r="D22" s="850"/>
      <c r="E22" s="850"/>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07FE71BF-EC61-4A26-9671-4F02FF98E5A5}"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:CC/NT/W-RT/DOM/A00/23/09260</v>
      </c>
      <c r="B1" s="331"/>
      <c r="C1" s="331"/>
      <c r="D1" s="331"/>
      <c r="E1" s="331"/>
      <c r="F1" s="331"/>
      <c r="G1" s="331"/>
      <c r="H1" s="280"/>
      <c r="I1" s="280" t="s">
        <v>711</v>
      </c>
    </row>
    <row r="2" spans="1:9" ht="15.75" customHeight="1"/>
    <row r="3" spans="1:9" ht="85.5" customHeight="1">
      <c r="A3" s="1181"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181"/>
      <c r="C3" s="1181"/>
      <c r="D3" s="1181"/>
      <c r="E3" s="1181"/>
      <c r="F3" s="1181"/>
      <c r="G3" s="1181"/>
      <c r="H3" s="1181"/>
      <c r="I3" s="1181"/>
    </row>
    <row r="5" spans="1:9" ht="21.75" customHeight="1">
      <c r="A5" s="900" t="s">
        <v>349</v>
      </c>
      <c r="B5" s="900"/>
      <c r="C5" s="900"/>
      <c r="D5" s="900"/>
      <c r="E5" s="900"/>
      <c r="F5" s="900"/>
      <c r="G5" s="900"/>
      <c r="H5" s="900"/>
      <c r="I5" s="900"/>
    </row>
    <row r="7" spans="1:9" ht="16.5">
      <c r="A7" s="287" t="str">
        <f>'[15]Attach 3(JV)'!A7:D7</f>
        <v>Bidder’s Name and Address (Lead Partner of) :</v>
      </c>
      <c r="F7" s="289"/>
      <c r="H7" s="311" t="str">
        <f>'[15]Attach 3(JV)'!E7</f>
        <v>To:</v>
      </c>
    </row>
    <row r="8" spans="1:9" ht="32.25" customHeight="1">
      <c r="A8" s="901" t="str">
        <f>IF('Names of Bidder'!D6= "JV (Joint Venture)", "JV of " &amp; Z8, "")</f>
        <v/>
      </c>
      <c r="B8" s="901"/>
      <c r="C8" s="901"/>
      <c r="D8" s="901"/>
      <c r="F8" s="407"/>
      <c r="H8" s="313" t="str">
        <f>'[15]Attach 3(JV)'!E8</f>
        <v>Contract Services</v>
      </c>
    </row>
    <row r="9" spans="1:9" ht="18" customHeight="1">
      <c r="A9" s="287" t="s">
        <v>577</v>
      </c>
      <c r="B9" s="896">
        <f>'Attach 3(JV)'!B9:D9</f>
        <v>0</v>
      </c>
      <c r="C9" s="896"/>
      <c r="F9" s="407"/>
      <c r="H9" s="313" t="str">
        <f>'[15]Attach 3(JV)'!E9</f>
        <v>Power Grid Corporation of India Ltd.,</v>
      </c>
    </row>
    <row r="10" spans="1:9" ht="18" customHeight="1">
      <c r="A10" s="287" t="s">
        <v>578</v>
      </c>
      <c r="B10" s="1180">
        <f>'Attach 3(JV)'!B10:D10</f>
        <v>0</v>
      </c>
      <c r="C10" s="1180"/>
      <c r="F10" s="407"/>
      <c r="H10" s="313" t="str">
        <f>'[15]Attach 3(JV)'!E10</f>
        <v>"Saudamini", Plot No. 2, Sector 29</v>
      </c>
    </row>
    <row r="11" spans="1:9" ht="17.25" customHeight="1">
      <c r="B11" s="1180">
        <f>'Attach 3(JV)'!B11:D11</f>
        <v>0</v>
      </c>
      <c r="C11" s="1180"/>
      <c r="F11" s="407"/>
      <c r="H11" s="313" t="str">
        <f>'[15]Attach 3(JV)'!E11</f>
        <v>Gurgaon (Haryana) - 122001</v>
      </c>
    </row>
    <row r="12" spans="1:9" ht="18" customHeight="1">
      <c r="B12" s="1180">
        <f>'Attach 3(JV)'!B12:D12</f>
        <v>0</v>
      </c>
      <c r="C12" s="1180"/>
    </row>
    <row r="13" spans="1:9">
      <c r="B13" s="1180" t="str">
        <f>IF('Names of Bidder'!D22=0, "", 'Names of Bidder'!D22)</f>
        <v/>
      </c>
      <c r="C13" s="1180"/>
    </row>
    <row r="14" spans="1:9">
      <c r="A14" s="282" t="s">
        <v>339</v>
      </c>
    </row>
    <row r="16" spans="1:9" ht="66" customHeight="1">
      <c r="A16" s="897" t="s">
        <v>579</v>
      </c>
      <c r="B16" s="897"/>
      <c r="C16" s="897"/>
      <c r="D16" s="897"/>
      <c r="E16" s="897"/>
      <c r="F16" s="897"/>
      <c r="G16" s="897"/>
      <c r="H16" s="897"/>
      <c r="I16" s="897"/>
    </row>
    <row r="17" spans="1:13" ht="9.75" customHeight="1"/>
    <row r="18" spans="1:13" ht="14.25" customHeight="1">
      <c r="A18" s="408" t="s">
        <v>580</v>
      </c>
      <c r="B18" s="897" t="s">
        <v>581</v>
      </c>
      <c r="C18" s="897"/>
      <c r="D18" s="897"/>
      <c r="E18" s="897"/>
      <c r="F18" s="897"/>
      <c r="M18" s="409"/>
    </row>
    <row r="19" spans="1:13" ht="17.25" hidden="1" customHeight="1">
      <c r="A19" s="408" t="s">
        <v>580</v>
      </c>
      <c r="B19" s="897" t="s">
        <v>582</v>
      </c>
      <c r="C19" s="897"/>
      <c r="D19" s="897"/>
      <c r="E19" s="897"/>
      <c r="F19" s="897"/>
      <c r="G19" s="897"/>
      <c r="H19" s="897"/>
      <c r="M19" s="409"/>
    </row>
    <row r="20" spans="1:13" ht="16.5" hidden="1">
      <c r="A20" s="410" t="s">
        <v>17</v>
      </c>
      <c r="B20" s="898" t="e">
        <f>'[15]Name of Bidder'!C13</f>
        <v>#REF!</v>
      </c>
      <c r="C20" s="898"/>
      <c r="D20" s="898"/>
      <c r="E20" s="898"/>
      <c r="F20" s="898"/>
      <c r="G20" s="898"/>
      <c r="H20" s="898"/>
      <c r="M20" s="327">
        <f>'[15]Name of Bidder'!F6</f>
        <v>2</v>
      </c>
    </row>
    <row r="21" spans="1:13" ht="16.5" hidden="1">
      <c r="A21" s="410" t="s">
        <v>26</v>
      </c>
      <c r="B21" s="898" t="e">
        <f>'[15]Name of Bidder'!C18</f>
        <v>#REF!</v>
      </c>
      <c r="C21" s="898"/>
      <c r="D21" s="898"/>
      <c r="E21" s="898"/>
      <c r="F21" s="898"/>
      <c r="G21" s="898"/>
      <c r="H21" s="898"/>
      <c r="M21" s="327" t="str">
        <f>'[15]Name of Bidder'!F8</f>
        <v>2 or more</v>
      </c>
    </row>
    <row r="22" spans="1:13" ht="17.25" hidden="1" customHeight="1">
      <c r="A22" s="410" t="s">
        <v>470</v>
      </c>
      <c r="B22" s="898" t="e">
        <f>'[15]Name of Bidder'!C23</f>
        <v>#REF!</v>
      </c>
      <c r="C22" s="898"/>
      <c r="D22" s="898"/>
      <c r="E22" s="898"/>
      <c r="F22" s="898"/>
      <c r="G22" s="898"/>
      <c r="H22" s="898"/>
      <c r="I22" s="330"/>
    </row>
    <row r="23" spans="1:13" ht="15.75" hidden="1" customHeight="1">
      <c r="B23" s="411" t="s">
        <v>583</v>
      </c>
    </row>
    <row r="24" spans="1:13" ht="10.5" customHeight="1">
      <c r="A24" s="412"/>
    </row>
    <row r="25" spans="1:13" ht="25.5" hidden="1" customHeight="1">
      <c r="A25" s="897" t="s">
        <v>584</v>
      </c>
      <c r="B25" s="897"/>
      <c r="C25" s="897"/>
      <c r="D25" s="897"/>
      <c r="E25" s="897"/>
      <c r="F25" s="897"/>
      <c r="G25" s="897"/>
      <c r="H25" s="897"/>
    </row>
    <row r="26" spans="1:13" ht="31.5" customHeight="1">
      <c r="A26" s="904" t="s">
        <v>585</v>
      </c>
      <c r="B26" s="904"/>
      <c r="C26" s="904"/>
      <c r="D26" s="904"/>
      <c r="E26" s="904"/>
      <c r="F26" s="904"/>
      <c r="G26" s="904"/>
      <c r="H26" s="904"/>
      <c r="I26" s="330"/>
    </row>
    <row r="27" spans="1:13" ht="26.25" customHeight="1">
      <c r="A27" s="413" t="s">
        <v>586</v>
      </c>
      <c r="B27" s="904" t="s">
        <v>587</v>
      </c>
      <c r="C27" s="904"/>
      <c r="D27" s="904"/>
      <c r="E27" s="904"/>
      <c r="F27" s="904"/>
      <c r="G27" s="904"/>
      <c r="H27" s="904"/>
      <c r="I27" s="330"/>
    </row>
    <row r="28" spans="1:13" ht="26.25" customHeight="1">
      <c r="A28" s="414" t="s">
        <v>415</v>
      </c>
      <c r="B28" s="902" t="s">
        <v>588</v>
      </c>
      <c r="C28" s="902"/>
      <c r="D28" s="902"/>
      <c r="E28" s="902"/>
      <c r="F28" s="902"/>
      <c r="G28" s="902"/>
      <c r="H28" s="902"/>
    </row>
    <row r="29" spans="1:13" ht="26.25" customHeight="1">
      <c r="A29" s="414" t="s">
        <v>417</v>
      </c>
      <c r="B29" s="902" t="s">
        <v>589</v>
      </c>
      <c r="C29" s="902"/>
      <c r="D29" s="902"/>
      <c r="E29" s="902"/>
      <c r="F29" s="902"/>
      <c r="G29" s="902"/>
      <c r="H29" s="902"/>
    </row>
    <row r="30" spans="1:13" ht="41.25" customHeight="1">
      <c r="A30" s="414" t="s">
        <v>418</v>
      </c>
      <c r="B30" s="902" t="s">
        <v>590</v>
      </c>
      <c r="C30" s="902"/>
      <c r="D30" s="902"/>
      <c r="E30" s="902"/>
      <c r="F30" s="902"/>
      <c r="G30" s="902"/>
      <c r="H30" s="902"/>
    </row>
    <row r="31" spans="1:13" ht="9.75" customHeight="1">
      <c r="A31" s="414"/>
      <c r="B31" s="330"/>
      <c r="C31" s="330"/>
      <c r="D31" s="330"/>
      <c r="E31" s="330"/>
      <c r="F31" s="330"/>
      <c r="G31" s="330"/>
      <c r="H31" s="330"/>
      <c r="I31" s="330"/>
    </row>
    <row r="32" spans="1:13" ht="25.5" customHeight="1">
      <c r="A32" s="413" t="s">
        <v>591</v>
      </c>
      <c r="B32" s="903" t="s">
        <v>592</v>
      </c>
      <c r="C32" s="903"/>
      <c r="D32" s="903"/>
      <c r="E32" s="903"/>
      <c r="F32" s="903"/>
      <c r="G32" s="903"/>
      <c r="H32" s="903"/>
      <c r="I32" s="330"/>
    </row>
    <row r="33" spans="1:9" ht="22.5" customHeight="1">
      <c r="A33" s="414" t="s">
        <v>415</v>
      </c>
      <c r="B33" s="904" t="s">
        <v>593</v>
      </c>
      <c r="C33" s="904"/>
      <c r="D33" s="904"/>
      <c r="E33" s="904"/>
      <c r="F33" s="904"/>
      <c r="G33" s="904"/>
      <c r="H33" s="904"/>
      <c r="I33" s="330"/>
    </row>
    <row r="34" spans="1:9" ht="24.75" hidden="1" customHeight="1">
      <c r="A34" s="414" t="s">
        <v>417</v>
      </c>
      <c r="B34" s="904" t="s">
        <v>594</v>
      </c>
      <c r="C34" s="904"/>
      <c r="D34" s="904"/>
      <c r="E34" s="904"/>
      <c r="F34" s="904"/>
      <c r="G34" s="904"/>
      <c r="H34" s="904"/>
      <c r="I34" s="330"/>
    </row>
    <row r="35" spans="1:9" ht="12" customHeight="1">
      <c r="A35" s="330"/>
      <c r="B35" s="330"/>
      <c r="C35" s="330"/>
      <c r="D35" s="330"/>
      <c r="E35" s="330"/>
      <c r="F35" s="330"/>
      <c r="G35" s="330"/>
      <c r="H35" s="330"/>
      <c r="I35" s="330"/>
    </row>
    <row r="36" spans="1:9" s="417" customFormat="1" ht="24.75" customHeight="1">
      <c r="A36" s="415" t="s">
        <v>595</v>
      </c>
      <c r="B36" s="905" t="s">
        <v>596</v>
      </c>
      <c r="C36" s="905"/>
      <c r="D36" s="905"/>
      <c r="E36" s="905"/>
      <c r="F36" s="905"/>
      <c r="G36" s="905"/>
      <c r="H36" s="905"/>
      <c r="I36" s="416"/>
    </row>
    <row r="37" spans="1:9" ht="24" customHeight="1">
      <c r="A37" s="330"/>
      <c r="B37" s="903" t="s">
        <v>597</v>
      </c>
      <c r="C37" s="903"/>
      <c r="D37" s="903"/>
      <c r="E37" s="903"/>
      <c r="F37" s="903"/>
      <c r="G37" s="903"/>
      <c r="H37" s="903"/>
      <c r="I37" s="330"/>
    </row>
    <row r="38" spans="1:9" ht="54" customHeight="1">
      <c r="A38" s="330"/>
      <c r="B38" s="904" t="s">
        <v>598</v>
      </c>
      <c r="C38" s="904"/>
      <c r="D38" s="904"/>
      <c r="E38" s="904"/>
      <c r="F38" s="904"/>
      <c r="G38" s="904"/>
      <c r="H38" s="904"/>
      <c r="I38" s="330"/>
    </row>
    <row r="39" spans="1:9" ht="15.75" customHeight="1">
      <c r="A39" s="916" t="s">
        <v>599</v>
      </c>
      <c r="B39" s="919" t="s">
        <v>600</v>
      </c>
      <c r="C39" s="920"/>
      <c r="D39" s="925" t="s">
        <v>601</v>
      </c>
      <c r="E39" s="925"/>
      <c r="F39" s="925"/>
      <c r="G39" s="330"/>
      <c r="H39" s="330"/>
    </row>
    <row r="40" spans="1:9" ht="19.5" customHeight="1">
      <c r="A40" s="917"/>
      <c r="B40" s="921"/>
      <c r="C40" s="922"/>
      <c r="D40" s="925"/>
      <c r="E40" s="925"/>
      <c r="F40" s="925"/>
      <c r="G40" s="330"/>
      <c r="H40" s="330"/>
      <c r="I40" s="330"/>
    </row>
    <row r="41" spans="1:9" ht="20.25" customHeight="1">
      <c r="A41" s="918"/>
      <c r="B41" s="923"/>
      <c r="C41" s="924"/>
      <c r="D41" s="925"/>
      <c r="E41" s="925"/>
      <c r="F41" s="925"/>
      <c r="G41" s="330"/>
      <c r="H41" s="330"/>
      <c r="I41" s="330"/>
    </row>
    <row r="42" spans="1:9" ht="30.75" customHeight="1">
      <c r="A42" s="420">
        <v>1</v>
      </c>
      <c r="B42" s="915" t="s">
        <v>602</v>
      </c>
      <c r="C42" s="915"/>
      <c r="D42" s="926" t="str">
        <f>IF('Names of Bidder'!D18=0, "", 'Names of Bidder'!D18)</f>
        <v/>
      </c>
      <c r="E42" s="927"/>
      <c r="F42" s="928"/>
      <c r="G42" s="330"/>
      <c r="H42" s="330"/>
      <c r="I42" s="330"/>
    </row>
    <row r="43" spans="1:9" ht="22.5" customHeight="1">
      <c r="A43" s="906">
        <v>2</v>
      </c>
      <c r="B43" s="909" t="s">
        <v>603</v>
      </c>
      <c r="C43" s="910"/>
      <c r="D43" s="893"/>
      <c r="E43" s="894"/>
      <c r="F43" s="895"/>
      <c r="G43" s="330"/>
      <c r="H43" s="330"/>
      <c r="I43" s="330"/>
    </row>
    <row r="44" spans="1:9" ht="22.5" customHeight="1">
      <c r="A44" s="907"/>
      <c r="B44" s="911"/>
      <c r="C44" s="912"/>
      <c r="D44" s="893"/>
      <c r="E44" s="894"/>
      <c r="F44" s="895"/>
      <c r="G44" s="330"/>
      <c r="H44" s="330"/>
      <c r="I44" s="330"/>
    </row>
    <row r="45" spans="1:9" ht="21.75" customHeight="1">
      <c r="A45" s="908"/>
      <c r="B45" s="913"/>
      <c r="C45" s="914"/>
      <c r="D45" s="893"/>
      <c r="E45" s="894"/>
      <c r="F45" s="895"/>
      <c r="G45" s="330"/>
      <c r="H45" s="330"/>
      <c r="I45" s="330"/>
    </row>
    <row r="46" spans="1:9" ht="18.75" customHeight="1">
      <c r="A46" s="420">
        <v>3</v>
      </c>
      <c r="B46" s="915" t="s">
        <v>604</v>
      </c>
      <c r="C46" s="915"/>
      <c r="D46" s="893"/>
      <c r="E46" s="894"/>
      <c r="F46" s="895"/>
      <c r="G46" s="330"/>
      <c r="H46" s="330"/>
      <c r="I46" s="330"/>
    </row>
    <row r="47" spans="1:9" ht="20.25" customHeight="1">
      <c r="A47" s="420">
        <v>4</v>
      </c>
      <c r="B47" s="915" t="s">
        <v>605</v>
      </c>
      <c r="C47" s="915"/>
      <c r="D47" s="893"/>
      <c r="E47" s="894"/>
      <c r="F47" s="895"/>
      <c r="G47" s="330"/>
      <c r="H47" s="330"/>
      <c r="I47" s="330"/>
    </row>
    <row r="48" spans="1:9" ht="19.5" customHeight="1">
      <c r="A48" s="421">
        <v>5</v>
      </c>
      <c r="B48" s="915" t="s">
        <v>606</v>
      </c>
      <c r="C48" s="915"/>
      <c r="D48" s="893"/>
      <c r="E48" s="894"/>
      <c r="F48" s="895"/>
      <c r="G48" s="330"/>
      <c r="H48" s="330"/>
    </row>
    <row r="49" spans="1:10" ht="51.75" customHeight="1">
      <c r="A49" s="420">
        <v>6</v>
      </c>
      <c r="B49" s="915" t="s">
        <v>607</v>
      </c>
      <c r="C49" s="915"/>
      <c r="D49" s="893"/>
      <c r="E49" s="894"/>
      <c r="F49" s="895"/>
      <c r="G49" s="330"/>
      <c r="H49" s="330"/>
      <c r="I49" s="330"/>
    </row>
    <row r="50" spans="1:10" ht="49.5" customHeight="1">
      <c r="A50" s="420">
        <v>7</v>
      </c>
      <c r="B50" s="915" t="s">
        <v>608</v>
      </c>
      <c r="C50" s="915"/>
      <c r="D50" s="893"/>
      <c r="E50" s="894"/>
      <c r="F50" s="895"/>
      <c r="G50" s="330"/>
      <c r="H50" s="330"/>
      <c r="I50" s="330"/>
    </row>
    <row r="51" spans="1:10" ht="24" customHeight="1">
      <c r="A51" s="420">
        <v>8</v>
      </c>
      <c r="B51" s="915" t="s">
        <v>609</v>
      </c>
      <c r="C51" s="915"/>
      <c r="D51" s="893"/>
      <c r="E51" s="894"/>
      <c r="F51" s="895"/>
      <c r="G51" s="330"/>
      <c r="H51" s="330"/>
      <c r="I51" s="330"/>
    </row>
    <row r="52" spans="1:10" ht="22.5" customHeight="1">
      <c r="A52" s="422"/>
      <c r="B52" s="423" t="s">
        <v>610</v>
      </c>
      <c r="C52" s="424"/>
      <c r="D52" s="893"/>
      <c r="E52" s="894"/>
      <c r="F52" s="895"/>
      <c r="G52" s="330"/>
      <c r="H52" s="330"/>
      <c r="I52" s="330"/>
    </row>
    <row r="53" spans="1:10" ht="24.75" customHeight="1">
      <c r="A53" s="422"/>
      <c r="B53" s="423" t="s">
        <v>611</v>
      </c>
      <c r="C53" s="424"/>
      <c r="D53" s="893"/>
      <c r="E53" s="894"/>
      <c r="F53" s="895"/>
      <c r="G53" s="330"/>
      <c r="H53" s="330"/>
      <c r="I53" s="330"/>
    </row>
    <row r="54" spans="1:10" ht="22.5" customHeight="1">
      <c r="A54" s="425"/>
      <c r="B54" s="423" t="s">
        <v>612</v>
      </c>
      <c r="C54" s="426"/>
      <c r="D54" s="893"/>
      <c r="E54" s="894"/>
      <c r="F54" s="895"/>
      <c r="G54" s="330"/>
      <c r="H54" s="330"/>
    </row>
    <row r="55" spans="1:10" ht="13.5" customHeight="1">
      <c r="A55" s="330"/>
      <c r="B55" s="330"/>
      <c r="C55" s="330"/>
      <c r="D55" s="330"/>
      <c r="E55" s="330"/>
      <c r="F55" s="330"/>
      <c r="G55" s="330"/>
      <c r="H55" s="330"/>
      <c r="I55" s="330"/>
    </row>
    <row r="56" spans="1:10" s="389" customFormat="1" ht="47.25" customHeight="1">
      <c r="A56" s="420">
        <v>9</v>
      </c>
      <c r="B56" s="933" t="s">
        <v>613</v>
      </c>
      <c r="C56" s="934"/>
      <c r="D56" s="934"/>
      <c r="E56" s="934"/>
      <c r="F56" s="935"/>
      <c r="G56" s="427" t="s">
        <v>475</v>
      </c>
      <c r="H56" s="428"/>
      <c r="I56" s="46"/>
      <c r="J56" s="46"/>
    </row>
    <row r="57" spans="1:10" s="389" customFormat="1" ht="42" customHeight="1">
      <c r="A57" s="420">
        <v>10</v>
      </c>
      <c r="B57" s="933" t="s">
        <v>614</v>
      </c>
      <c r="C57" s="934"/>
      <c r="D57" s="934"/>
      <c r="E57" s="934"/>
      <c r="F57" s="935"/>
      <c r="G57" s="427"/>
      <c r="H57" s="428"/>
      <c r="I57" s="46"/>
      <c r="J57" s="46"/>
    </row>
    <row r="58" spans="1:10" s="389" customFormat="1" ht="12" customHeight="1">
      <c r="A58" s="46"/>
      <c r="B58" s="46"/>
      <c r="C58" s="46"/>
      <c r="D58" s="46"/>
      <c r="E58" s="46"/>
      <c r="F58" s="46"/>
      <c r="G58" s="46"/>
      <c r="H58" s="46"/>
      <c r="I58" s="46"/>
      <c r="J58" s="46"/>
    </row>
    <row r="59" spans="1:10" s="389" customFormat="1" ht="12" customHeight="1">
      <c r="A59" s="46"/>
      <c r="B59" s="46"/>
      <c r="C59" s="46"/>
      <c r="D59" s="46"/>
      <c r="E59" s="46"/>
      <c r="F59" s="46"/>
      <c r="G59" s="46"/>
      <c r="H59" s="46"/>
      <c r="I59" s="46"/>
      <c r="J59" s="46"/>
    </row>
    <row r="60" spans="1:10" s="389" customFormat="1" ht="24" customHeight="1">
      <c r="A60" s="429">
        <v>2</v>
      </c>
      <c r="B60" s="1178" t="s">
        <v>615</v>
      </c>
      <c r="C60" s="1178"/>
      <c r="D60" s="1178"/>
      <c r="E60" s="1178"/>
      <c r="F60" s="1178"/>
      <c r="G60" s="1178"/>
      <c r="H60" s="1178"/>
      <c r="I60" s="1178"/>
      <c r="J60" s="46"/>
    </row>
    <row r="61" spans="1:10" s="389" customFormat="1" ht="16.5">
      <c r="A61" s="46"/>
      <c r="B61" s="46"/>
      <c r="C61" s="46"/>
      <c r="D61" s="46"/>
      <c r="E61" s="46"/>
      <c r="F61" s="46"/>
      <c r="G61" s="46"/>
      <c r="H61" s="46"/>
      <c r="I61" s="46"/>
      <c r="J61" s="46"/>
    </row>
    <row r="62" spans="1:10" s="389" customFormat="1" ht="24.75" customHeight="1">
      <c r="A62" s="430" t="s">
        <v>616</v>
      </c>
      <c r="B62" s="1179" t="s">
        <v>617</v>
      </c>
      <c r="C62" s="1179"/>
      <c r="D62" s="1179"/>
      <c r="E62" s="1179"/>
      <c r="F62" s="1179"/>
      <c r="G62" s="1179"/>
      <c r="H62" s="1179"/>
      <c r="I62" s="1179"/>
      <c r="J62" s="46"/>
    </row>
    <row r="63" spans="1:10" s="389" customFormat="1" ht="10.5" customHeight="1">
      <c r="A63" s="46"/>
      <c r="B63" s="46"/>
      <c r="C63" s="46"/>
      <c r="D63" s="46"/>
      <c r="E63" s="46"/>
      <c r="F63" s="46"/>
      <c r="G63" s="46"/>
      <c r="H63" s="46"/>
      <c r="I63" s="46"/>
      <c r="J63" s="46"/>
    </row>
    <row r="64" spans="1:10" s="389" customFormat="1" ht="75" customHeight="1">
      <c r="A64" s="431" t="s">
        <v>618</v>
      </c>
      <c r="B64" s="1176" t="s">
        <v>720</v>
      </c>
      <c r="C64" s="1176"/>
      <c r="D64" s="1176"/>
      <c r="E64" s="1176"/>
      <c r="F64" s="1176"/>
      <c r="G64" s="1176"/>
      <c r="H64" s="1176"/>
      <c r="I64" s="1176"/>
    </row>
    <row r="65" spans="1:189" s="389" customFormat="1" ht="192.75" customHeight="1">
      <c r="A65" s="431" t="s">
        <v>619</v>
      </c>
      <c r="B65" s="1177" t="s">
        <v>719</v>
      </c>
      <c r="C65" s="1177"/>
      <c r="D65" s="1177"/>
      <c r="E65" s="1177"/>
      <c r="F65" s="1177"/>
      <c r="G65" s="1177"/>
      <c r="H65" s="1177"/>
      <c r="I65" s="1177"/>
      <c r="J65" s="46"/>
    </row>
    <row r="66" spans="1:189" s="389" customFormat="1" ht="213" customHeight="1">
      <c r="A66" s="431" t="s">
        <v>712</v>
      </c>
      <c r="B66" s="1177" t="s">
        <v>721</v>
      </c>
      <c r="C66" s="1177"/>
      <c r="D66" s="1177"/>
      <c r="E66" s="1177"/>
      <c r="F66" s="1177"/>
      <c r="G66" s="1177"/>
      <c r="H66" s="1177"/>
      <c r="I66" s="1177"/>
      <c r="J66" s="46"/>
    </row>
    <row r="67" spans="1:189" s="389" customFormat="1" ht="60" customHeight="1">
      <c r="A67" s="431"/>
      <c r="B67" s="1177" t="s">
        <v>797</v>
      </c>
      <c r="C67" s="1177"/>
      <c r="D67" s="1177"/>
      <c r="E67" s="1177"/>
      <c r="F67" s="1177"/>
      <c r="G67" s="1177"/>
      <c r="H67" s="1177"/>
      <c r="I67" s="1177"/>
      <c r="J67" s="46"/>
    </row>
    <row r="68" spans="1:189" s="389" customFormat="1" ht="24.75" customHeight="1">
      <c r="A68" s="431"/>
      <c r="B68" s="1177" t="s">
        <v>722</v>
      </c>
      <c r="C68" s="1177"/>
      <c r="D68" s="1177"/>
      <c r="E68" s="1177"/>
      <c r="F68" s="1177"/>
      <c r="G68" s="1177"/>
      <c r="H68" s="1177"/>
      <c r="I68" s="1177"/>
      <c r="J68" s="46"/>
    </row>
    <row r="69" spans="1:189" s="389" customFormat="1" ht="16.5">
      <c r="A69" s="46"/>
      <c r="B69" s="46"/>
      <c r="C69" s="46"/>
      <c r="D69" s="46"/>
      <c r="E69" s="46"/>
      <c r="F69" s="46"/>
      <c r="G69" s="46"/>
      <c r="H69" s="46"/>
      <c r="I69" s="46"/>
      <c r="J69" s="46"/>
    </row>
    <row r="70" spans="1:189" s="389" customFormat="1" ht="57" customHeight="1">
      <c r="A70" s="431" t="s">
        <v>723</v>
      </c>
      <c r="B70" s="1172" t="s">
        <v>620</v>
      </c>
      <c r="C70" s="1172"/>
      <c r="D70" s="1172"/>
      <c r="E70" s="1172"/>
      <c r="F70" s="1172"/>
      <c r="G70" s="1172"/>
      <c r="H70" s="1172"/>
      <c r="I70" s="1172"/>
      <c r="J70" s="46"/>
    </row>
    <row r="71" spans="1:189" s="389" customFormat="1" ht="41.25" customHeight="1">
      <c r="B71" s="1172" t="s">
        <v>621</v>
      </c>
      <c r="C71" s="1172"/>
      <c r="D71" s="1172"/>
      <c r="E71" s="1172"/>
      <c r="F71" s="1172"/>
      <c r="G71" s="1172"/>
      <c r="H71" s="1172"/>
      <c r="I71" s="1172"/>
    </row>
    <row r="72" spans="1:189" s="389" customFormat="1" ht="16.5" customHeight="1">
      <c r="B72" s="555"/>
      <c r="C72" s="555"/>
      <c r="D72" s="555"/>
      <c r="E72" s="555"/>
      <c r="F72" s="555"/>
      <c r="G72" s="555"/>
      <c r="H72" s="555"/>
      <c r="I72" s="555"/>
    </row>
    <row r="73" spans="1:189" s="389" customFormat="1" ht="41.25" customHeight="1">
      <c r="A73" s="558">
        <v>2.2000000000000002</v>
      </c>
      <c r="B73" s="1174" t="s">
        <v>724</v>
      </c>
      <c r="C73" s="1174"/>
      <c r="D73" s="1174"/>
      <c r="E73" s="1174"/>
      <c r="F73" s="1174"/>
      <c r="G73" s="1174"/>
      <c r="H73" s="1174"/>
      <c r="I73" s="1174"/>
    </row>
    <row r="74" spans="1:189" s="389" customFormat="1" ht="41.25" customHeight="1">
      <c r="A74" s="558" t="s">
        <v>725</v>
      </c>
      <c r="B74" s="1175" t="s">
        <v>726</v>
      </c>
      <c r="C74" s="1175"/>
      <c r="D74" s="1175"/>
      <c r="E74" s="1175"/>
      <c r="F74" s="1175"/>
      <c r="G74" s="1107"/>
      <c r="H74" s="1130"/>
      <c r="I74" s="1130"/>
    </row>
    <row r="75" spans="1:189" s="389" customFormat="1" ht="16.5" customHeight="1">
      <c r="B75" s="555"/>
      <c r="C75" s="555"/>
      <c r="D75" s="555"/>
      <c r="E75" s="555"/>
      <c r="F75" s="555"/>
      <c r="G75" s="555"/>
      <c r="H75" s="555"/>
      <c r="I75" s="555"/>
    </row>
    <row r="76" spans="1:189" s="562" customFormat="1" ht="24" customHeight="1">
      <c r="A76" s="1141">
        <v>2.2999999999999998</v>
      </c>
      <c r="B76" s="1127" t="s">
        <v>727</v>
      </c>
      <c r="C76" s="1127"/>
      <c r="D76" s="1127"/>
      <c r="E76" s="1127"/>
      <c r="F76" s="1127"/>
      <c r="G76" s="1127"/>
      <c r="H76" s="1127"/>
      <c r="I76" s="1127"/>
      <c r="AB76" s="593"/>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c r="BI76" s="389"/>
      <c r="BJ76" s="389"/>
      <c r="BK76" s="389"/>
      <c r="BL76" s="389"/>
      <c r="BM76" s="389"/>
      <c r="BN76" s="389"/>
      <c r="BO76" s="389"/>
      <c r="BP76" s="389"/>
      <c r="BQ76" s="389"/>
      <c r="BR76" s="389"/>
      <c r="BS76" s="389"/>
      <c r="BT76" s="389"/>
      <c r="BU76" s="389"/>
      <c r="BV76" s="389"/>
      <c r="BW76" s="389"/>
      <c r="BX76" s="389"/>
      <c r="BY76" s="389"/>
      <c r="BZ76" s="389"/>
      <c r="CA76" s="389"/>
      <c r="CB76" s="389"/>
      <c r="CC76" s="389"/>
      <c r="CD76" s="389"/>
      <c r="CE76" s="389"/>
      <c r="CF76" s="389"/>
      <c r="CG76" s="389"/>
      <c r="CH76" s="389"/>
      <c r="CI76" s="389"/>
      <c r="CJ76" s="389"/>
      <c r="CK76" s="389"/>
      <c r="CL76" s="389"/>
      <c r="CM76" s="389"/>
      <c r="CN76" s="389"/>
      <c r="CO76" s="389"/>
      <c r="CP76" s="389"/>
      <c r="CQ76" s="389"/>
      <c r="CR76" s="389"/>
      <c r="CS76" s="389"/>
      <c r="CT76" s="389"/>
      <c r="CU76" s="389"/>
      <c r="CV76" s="389"/>
      <c r="CW76" s="389"/>
      <c r="CX76" s="389"/>
      <c r="CY76" s="389"/>
      <c r="CZ76" s="389"/>
      <c r="DA76" s="389"/>
      <c r="DB76" s="389"/>
      <c r="DC76" s="389"/>
      <c r="DD76" s="389"/>
      <c r="DE76" s="389"/>
      <c r="DF76" s="389"/>
      <c r="DG76" s="389"/>
      <c r="DH76" s="389"/>
      <c r="DI76" s="389"/>
      <c r="DJ76" s="389"/>
      <c r="DK76" s="389"/>
      <c r="DL76" s="389"/>
      <c r="DM76" s="389"/>
      <c r="DN76" s="389"/>
      <c r="DO76" s="389"/>
      <c r="DP76" s="389"/>
      <c r="DQ76" s="389"/>
      <c r="DR76" s="389"/>
      <c r="DS76" s="389"/>
      <c r="DT76" s="389"/>
      <c r="DU76" s="389"/>
      <c r="DV76" s="389"/>
      <c r="DW76" s="389"/>
      <c r="DX76" s="389"/>
      <c r="DY76" s="389"/>
      <c r="DZ76" s="389"/>
      <c r="EA76" s="389"/>
      <c r="EB76" s="389"/>
      <c r="EC76" s="389"/>
      <c r="ED76" s="389"/>
      <c r="EE76" s="389"/>
      <c r="EF76" s="389"/>
      <c r="EG76" s="389"/>
      <c r="EH76" s="389"/>
      <c r="EI76" s="389"/>
      <c r="EJ76" s="389"/>
      <c r="EK76" s="389"/>
      <c r="EL76" s="389"/>
      <c r="EM76" s="389"/>
      <c r="EN76" s="389"/>
      <c r="EO76" s="389"/>
      <c r="EP76" s="389"/>
      <c r="EQ76" s="389"/>
      <c r="ER76" s="389"/>
      <c r="ES76" s="389"/>
      <c r="ET76" s="389"/>
      <c r="EU76" s="389"/>
      <c r="EV76" s="389"/>
      <c r="EW76" s="389"/>
      <c r="EX76" s="389"/>
      <c r="EY76" s="389"/>
      <c r="EZ76" s="389"/>
      <c r="FA76" s="389"/>
      <c r="FB76" s="389"/>
      <c r="FC76" s="389"/>
      <c r="FD76" s="389"/>
      <c r="FE76" s="389"/>
      <c r="FF76" s="389"/>
      <c r="FG76" s="389"/>
      <c r="FH76" s="389"/>
      <c r="FI76" s="389"/>
      <c r="FJ76" s="389"/>
      <c r="FK76" s="389"/>
      <c r="FL76" s="389"/>
      <c r="FM76" s="389"/>
      <c r="FN76" s="389"/>
      <c r="FO76" s="389"/>
      <c r="FP76" s="389"/>
      <c r="FQ76" s="389"/>
      <c r="FR76" s="389"/>
      <c r="FS76" s="389"/>
      <c r="FT76" s="389"/>
      <c r="FU76" s="389"/>
      <c r="FV76" s="389"/>
      <c r="FW76" s="389"/>
      <c r="FX76" s="389"/>
      <c r="FY76" s="389"/>
      <c r="FZ76" s="389"/>
      <c r="GA76" s="389"/>
      <c r="GB76" s="389"/>
      <c r="GC76" s="389"/>
      <c r="GD76" s="389"/>
      <c r="GE76" s="389"/>
      <c r="GF76" s="389"/>
      <c r="GG76" s="389"/>
    </row>
    <row r="77" spans="1:189" s="389" customFormat="1" ht="48.75" customHeight="1">
      <c r="A77" s="1141"/>
      <c r="B77" s="1142" t="s">
        <v>728</v>
      </c>
      <c r="C77" s="1142"/>
      <c r="D77" s="1142"/>
      <c r="E77" s="1142"/>
      <c r="F77" s="1142"/>
      <c r="G77" s="1142"/>
      <c r="H77" s="1142"/>
      <c r="I77" s="1142"/>
      <c r="J77" s="46"/>
    </row>
    <row r="78" spans="1:189" s="389" customFormat="1" ht="38.25" customHeight="1">
      <c r="A78" s="579">
        <v>1</v>
      </c>
      <c r="B78" s="1159" t="s">
        <v>729</v>
      </c>
      <c r="C78" s="1160"/>
      <c r="D78" s="1160"/>
      <c r="E78" s="1160"/>
      <c r="F78" s="1173">
        <v>0</v>
      </c>
      <c r="G78" s="1173"/>
      <c r="H78" s="1173"/>
      <c r="I78" s="1173"/>
      <c r="J78" s="432"/>
      <c r="K78" s="432"/>
      <c r="L78" s="432"/>
      <c r="M78" s="432"/>
      <c r="N78" s="433">
        <f>'[16]Name of Bidder'!D12</f>
        <v>0</v>
      </c>
      <c r="O78" s="432"/>
      <c r="P78" s="432"/>
      <c r="Q78" s="432"/>
      <c r="R78" s="432"/>
      <c r="S78" s="432"/>
      <c r="T78" s="432"/>
      <c r="U78" s="432"/>
      <c r="V78" s="432"/>
      <c r="W78" s="432"/>
      <c r="X78" s="432"/>
      <c r="Y78" s="432"/>
    </row>
    <row r="79" spans="1:189" s="389" customFormat="1" ht="44.25" customHeight="1">
      <c r="A79" s="579">
        <v>2</v>
      </c>
      <c r="B79" s="1158" t="s">
        <v>730</v>
      </c>
      <c r="C79" s="1105"/>
      <c r="D79" s="1105"/>
      <c r="E79" s="1122"/>
      <c r="F79" s="1173"/>
      <c r="G79" s="1173"/>
      <c r="H79" s="1173"/>
      <c r="I79" s="1173"/>
      <c r="J79" s="25"/>
      <c r="K79" s="25"/>
      <c r="L79" s="25"/>
      <c r="M79" s="25"/>
      <c r="N79" s="434">
        <f>'[16]Name of Bidder'!D22</f>
        <v>0</v>
      </c>
      <c r="O79" s="25"/>
      <c r="P79" s="25"/>
      <c r="Q79" s="25"/>
      <c r="R79" s="25"/>
      <c r="S79" s="25"/>
      <c r="T79" s="25"/>
      <c r="U79" s="25"/>
      <c r="V79" s="25"/>
      <c r="W79" s="25"/>
      <c r="X79" s="25"/>
      <c r="Y79" s="25"/>
    </row>
    <row r="80" spans="1:189" s="389" customFormat="1" ht="44.25" customHeight="1">
      <c r="A80" s="579">
        <v>3</v>
      </c>
      <c r="B80" s="1158" t="s">
        <v>731</v>
      </c>
      <c r="C80" s="1105"/>
      <c r="D80" s="1105"/>
      <c r="E80" s="1105"/>
      <c r="F80" s="517"/>
      <c r="G80" s="1149"/>
      <c r="H80" s="1146"/>
      <c r="I80" s="517"/>
      <c r="J80" s="25"/>
      <c r="K80" s="25"/>
      <c r="L80" s="25"/>
      <c r="M80" s="25"/>
      <c r="N80" s="274"/>
      <c r="O80" s="25"/>
      <c r="P80" s="25"/>
      <c r="Q80" s="25"/>
      <c r="R80" s="25"/>
      <c r="S80" s="25"/>
      <c r="T80" s="25"/>
      <c r="U80" s="25"/>
      <c r="V80" s="25"/>
      <c r="W80" s="25"/>
      <c r="X80" s="25"/>
      <c r="Y80" s="25"/>
    </row>
    <row r="81" spans="1:25" s="389" customFormat="1" ht="36.75" customHeight="1">
      <c r="A81" s="579">
        <v>4</v>
      </c>
      <c r="B81" s="1158" t="s">
        <v>623</v>
      </c>
      <c r="C81" s="1105"/>
      <c r="D81" s="1105"/>
      <c r="E81" s="1122"/>
      <c r="F81" s="517"/>
      <c r="G81" s="1163"/>
      <c r="H81" s="1163"/>
      <c r="I81" s="516"/>
      <c r="J81" s="25"/>
      <c r="K81" s="25"/>
      <c r="L81" s="25"/>
      <c r="M81" s="25"/>
      <c r="N81" s="25"/>
      <c r="O81" s="25"/>
      <c r="P81" s="25"/>
      <c r="Q81" s="25"/>
      <c r="R81" s="25"/>
      <c r="S81" s="25"/>
      <c r="T81" s="25"/>
      <c r="U81" s="25"/>
      <c r="V81" s="25"/>
      <c r="W81" s="25"/>
      <c r="X81" s="25"/>
      <c r="Y81" s="25"/>
    </row>
    <row r="82" spans="1:25" s="389" customFormat="1" ht="23.25" customHeight="1">
      <c r="A82" s="1103">
        <v>5</v>
      </c>
      <c r="B82" s="1150" t="s">
        <v>624</v>
      </c>
      <c r="C82" s="1123"/>
      <c r="D82" s="1123"/>
      <c r="E82" s="1124"/>
      <c r="F82" s="517"/>
      <c r="G82" s="1163"/>
      <c r="H82" s="1163"/>
      <c r="I82" s="516"/>
      <c r="J82" s="25"/>
      <c r="K82" s="25"/>
      <c r="L82" s="25"/>
      <c r="M82" s="25"/>
      <c r="N82" s="25"/>
      <c r="O82" s="25"/>
      <c r="P82" s="25"/>
      <c r="Q82" s="25"/>
      <c r="R82" s="25"/>
      <c r="S82" s="25"/>
      <c r="T82" s="25"/>
      <c r="U82" s="25"/>
      <c r="V82" s="25"/>
      <c r="W82" s="25"/>
      <c r="X82" s="25"/>
      <c r="Y82" s="25"/>
    </row>
    <row r="83" spans="1:25" s="389" customFormat="1" ht="21" customHeight="1">
      <c r="A83" s="1144"/>
      <c r="B83" s="1151"/>
      <c r="C83" s="1125"/>
      <c r="D83" s="1125"/>
      <c r="E83" s="1126"/>
      <c r="F83" s="517"/>
      <c r="G83" s="1163"/>
      <c r="H83" s="1163"/>
      <c r="I83" s="516"/>
      <c r="J83" s="25"/>
      <c r="K83" s="25"/>
      <c r="L83" s="25"/>
      <c r="M83" s="25"/>
      <c r="N83" s="25"/>
      <c r="O83" s="25"/>
      <c r="P83" s="25"/>
      <c r="Q83" s="25"/>
      <c r="R83" s="25"/>
      <c r="S83" s="25"/>
      <c r="T83" s="25"/>
      <c r="U83" s="25"/>
      <c r="V83" s="25"/>
      <c r="W83" s="25"/>
      <c r="X83" s="25"/>
      <c r="Y83" s="25"/>
    </row>
    <row r="84" spans="1:25" s="389" customFormat="1" ht="20.25" customHeight="1">
      <c r="A84" s="1144"/>
      <c r="B84" s="1151"/>
      <c r="C84" s="1125"/>
      <c r="D84" s="1125"/>
      <c r="E84" s="1126"/>
      <c r="F84" s="517"/>
      <c r="G84" s="1163"/>
      <c r="H84" s="1163"/>
      <c r="I84" s="516"/>
      <c r="J84" s="25"/>
      <c r="K84" s="25"/>
      <c r="L84" s="25"/>
      <c r="M84" s="25"/>
      <c r="N84" s="25"/>
      <c r="O84" s="25"/>
      <c r="P84" s="25"/>
      <c r="Q84" s="25"/>
      <c r="R84" s="25"/>
      <c r="S84" s="25"/>
      <c r="T84" s="25"/>
      <c r="U84" s="25"/>
      <c r="V84" s="25"/>
      <c r="W84" s="25"/>
      <c r="X84" s="25"/>
      <c r="Y84" s="25"/>
    </row>
    <row r="85" spans="1:25" s="389" customFormat="1" ht="21" customHeight="1">
      <c r="A85" s="1144"/>
      <c r="B85" s="1151"/>
      <c r="C85" s="1125"/>
      <c r="D85" s="1125"/>
      <c r="E85" s="1126"/>
      <c r="F85" s="517"/>
      <c r="G85" s="1163"/>
      <c r="H85" s="1163"/>
      <c r="I85" s="516"/>
      <c r="J85" s="25"/>
      <c r="K85" s="25"/>
      <c r="L85" s="25"/>
      <c r="M85" s="25"/>
      <c r="N85" s="25"/>
      <c r="O85" s="25"/>
      <c r="P85" s="25"/>
      <c r="Q85" s="25"/>
      <c r="R85" s="25"/>
      <c r="S85" s="25"/>
      <c r="T85" s="25"/>
      <c r="U85" s="25"/>
      <c r="V85" s="25"/>
      <c r="W85" s="25"/>
      <c r="X85" s="25"/>
      <c r="Y85" s="25"/>
    </row>
    <row r="86" spans="1:25" s="389" customFormat="1" ht="24.95" customHeight="1">
      <c r="A86" s="1144"/>
      <c r="B86" s="436"/>
      <c r="E86" s="31" t="s">
        <v>625</v>
      </c>
      <c r="F86" s="517"/>
      <c r="G86" s="1163"/>
      <c r="H86" s="1163"/>
      <c r="I86" s="516"/>
      <c r="J86" s="25"/>
      <c r="K86" s="25"/>
      <c r="L86" s="25"/>
      <c r="M86" s="25"/>
      <c r="N86" s="25"/>
      <c r="O86" s="25"/>
      <c r="P86" s="25"/>
      <c r="Q86" s="25"/>
      <c r="R86" s="25"/>
      <c r="S86" s="25"/>
      <c r="T86" s="25"/>
      <c r="U86" s="25"/>
      <c r="V86" s="25"/>
      <c r="W86" s="25"/>
      <c r="X86" s="25"/>
      <c r="Y86" s="25"/>
    </row>
    <row r="87" spans="1:25" s="389" customFormat="1" ht="24.95" customHeight="1">
      <c r="A87" s="1144"/>
      <c r="B87" s="436"/>
      <c r="E87" s="31" t="s">
        <v>21</v>
      </c>
      <c r="F87" s="517"/>
      <c r="G87" s="1163"/>
      <c r="H87" s="1163"/>
      <c r="I87" s="516"/>
      <c r="J87" s="25"/>
      <c r="K87" s="25"/>
      <c r="L87" s="25"/>
      <c r="M87" s="25"/>
      <c r="N87" s="25"/>
      <c r="O87" s="25"/>
      <c r="P87" s="25"/>
      <c r="Q87" s="25"/>
      <c r="R87" s="25"/>
      <c r="S87" s="25"/>
      <c r="T87" s="25"/>
      <c r="U87" s="25"/>
      <c r="V87" s="25"/>
      <c r="W87" s="25"/>
      <c r="X87" s="25"/>
      <c r="Y87" s="25"/>
    </row>
    <row r="88" spans="1:25" s="389" customFormat="1" ht="24.95" customHeight="1">
      <c r="A88" s="1104"/>
      <c r="B88" s="437"/>
      <c r="C88" s="438"/>
      <c r="D88" s="438"/>
      <c r="E88" s="439" t="s">
        <v>626</v>
      </c>
      <c r="F88" s="517"/>
      <c r="G88" s="1163"/>
      <c r="H88" s="1163"/>
      <c r="I88" s="516"/>
      <c r="J88" s="25"/>
      <c r="K88" s="25"/>
      <c r="L88" s="25"/>
      <c r="M88" s="25"/>
      <c r="N88" s="25"/>
      <c r="O88" s="25"/>
      <c r="P88" s="25"/>
      <c r="Q88" s="25"/>
      <c r="R88" s="25"/>
      <c r="S88" s="25"/>
      <c r="T88" s="25"/>
      <c r="U88" s="25"/>
      <c r="V88" s="25"/>
      <c r="W88" s="25"/>
      <c r="X88" s="25"/>
      <c r="Y88" s="25"/>
    </row>
    <row r="89" spans="1:25" s="389" customFormat="1" ht="42.75" customHeight="1">
      <c r="A89" s="579">
        <v>6</v>
      </c>
      <c r="B89" s="1100" t="s">
        <v>732</v>
      </c>
      <c r="C89" s="1100"/>
      <c r="D89" s="1100"/>
      <c r="E89" s="1100"/>
      <c r="F89" s="559"/>
      <c r="G89" s="441"/>
      <c r="H89" s="442"/>
      <c r="I89" s="442"/>
      <c r="J89" s="25"/>
      <c r="K89" s="25"/>
      <c r="L89" s="25"/>
      <c r="M89" s="25"/>
      <c r="N89" s="25"/>
      <c r="O89" s="25"/>
      <c r="P89" s="25"/>
      <c r="Q89" s="25"/>
      <c r="R89" s="25"/>
      <c r="S89" s="25"/>
      <c r="T89" s="25"/>
      <c r="U89" s="25"/>
      <c r="V89" s="25"/>
      <c r="W89" s="25"/>
      <c r="X89" s="25"/>
      <c r="Y89" s="25"/>
    </row>
    <row r="90" spans="1:25" s="389" customFormat="1" ht="54.75" customHeight="1">
      <c r="A90" s="579">
        <v>7</v>
      </c>
      <c r="B90" s="1164" t="s">
        <v>733</v>
      </c>
      <c r="C90" s="1100"/>
      <c r="D90" s="1100"/>
      <c r="E90" s="1100"/>
      <c r="F90" s="560"/>
      <c r="G90" s="1107"/>
      <c r="H90" s="1108"/>
      <c r="I90" s="560"/>
      <c r="J90" s="25"/>
      <c r="K90" s="25"/>
      <c r="L90" s="25"/>
      <c r="M90" s="25"/>
      <c r="N90" s="25"/>
      <c r="O90" s="25"/>
      <c r="P90" s="25"/>
      <c r="Q90" s="25"/>
      <c r="R90" s="25"/>
      <c r="S90" s="25"/>
      <c r="T90" s="25"/>
      <c r="U90" s="25"/>
      <c r="V90" s="25"/>
      <c r="W90" s="25"/>
      <c r="X90" s="25"/>
      <c r="Y90" s="25"/>
    </row>
    <row r="91" spans="1:25" s="389" customFormat="1" ht="34.5" hidden="1" customHeight="1">
      <c r="A91" s="579"/>
      <c r="B91" s="1100"/>
      <c r="C91" s="1100"/>
      <c r="D91" s="1100"/>
      <c r="E91" s="1100"/>
      <c r="F91" s="1149"/>
      <c r="G91" s="1146"/>
      <c r="H91" s="1149"/>
      <c r="I91" s="1146"/>
      <c r="J91" s="25"/>
      <c r="K91" s="25"/>
      <c r="L91" s="25"/>
      <c r="M91" s="25"/>
      <c r="N91" s="25"/>
      <c r="O91" s="25"/>
      <c r="P91" s="25"/>
      <c r="Q91" s="25"/>
      <c r="R91" s="25"/>
      <c r="S91" s="25"/>
      <c r="T91" s="25"/>
      <c r="U91" s="25"/>
      <c r="V91" s="25"/>
      <c r="W91" s="25"/>
      <c r="X91" s="25"/>
      <c r="Y91" s="25"/>
    </row>
    <row r="92" spans="1:25" s="389" customFormat="1" ht="37.5" customHeight="1">
      <c r="A92" s="579">
        <v>8</v>
      </c>
      <c r="B92" s="1100" t="s">
        <v>734</v>
      </c>
      <c r="C92" s="1100"/>
      <c r="D92" s="1100"/>
      <c r="E92" s="1100"/>
      <c r="F92" s="560"/>
      <c r="G92" s="441"/>
      <c r="H92" s="442"/>
      <c r="I92" s="442"/>
      <c r="J92" s="25"/>
      <c r="K92" s="25"/>
      <c r="L92" s="25"/>
      <c r="M92" s="25"/>
      <c r="N92" s="25"/>
      <c r="O92" s="25"/>
      <c r="P92" s="25"/>
      <c r="Q92" s="25"/>
      <c r="R92" s="25"/>
      <c r="S92" s="25"/>
      <c r="T92" s="25"/>
      <c r="U92" s="25"/>
      <c r="V92" s="25"/>
      <c r="W92" s="25"/>
      <c r="X92" s="25"/>
      <c r="Y92" s="25"/>
    </row>
    <row r="93" spans="1:25" s="389" customFormat="1" ht="40.5" customHeight="1">
      <c r="A93" s="579">
        <v>9</v>
      </c>
      <c r="B93" s="1100" t="s">
        <v>627</v>
      </c>
      <c r="C93" s="1100"/>
      <c r="D93" s="1100"/>
      <c r="E93" s="1100"/>
      <c r="F93" s="560"/>
      <c r="G93" s="441"/>
      <c r="H93" s="442"/>
      <c r="I93" s="442"/>
      <c r="J93" s="25"/>
      <c r="K93" s="25"/>
      <c r="L93" s="25"/>
      <c r="M93" s="25"/>
      <c r="N93" s="25"/>
      <c r="O93" s="25"/>
      <c r="P93" s="25"/>
      <c r="Q93" s="25"/>
      <c r="R93" s="25"/>
      <c r="S93" s="25"/>
      <c r="T93" s="25"/>
      <c r="U93" s="25"/>
      <c r="V93" s="25"/>
      <c r="W93" s="25"/>
      <c r="X93" s="25"/>
      <c r="Y93" s="25"/>
    </row>
    <row r="94" spans="1:25" s="389" customFormat="1" ht="40.5" customHeight="1">
      <c r="A94" s="579">
        <v>10</v>
      </c>
      <c r="B94" s="1100" t="s">
        <v>696</v>
      </c>
      <c r="C94" s="1100"/>
      <c r="D94" s="1100"/>
      <c r="E94" s="1100"/>
      <c r="F94" s="560"/>
      <c r="G94" s="441"/>
      <c r="H94" s="442"/>
      <c r="I94" s="442"/>
      <c r="J94" s="25"/>
      <c r="K94" s="25"/>
      <c r="L94" s="25"/>
      <c r="M94" s="25"/>
      <c r="N94" s="25"/>
      <c r="O94" s="25"/>
      <c r="P94" s="25"/>
      <c r="Q94" s="25"/>
      <c r="R94" s="25"/>
      <c r="S94" s="25"/>
      <c r="T94" s="25"/>
      <c r="U94" s="25"/>
      <c r="V94" s="25"/>
      <c r="W94" s="25"/>
      <c r="X94" s="25"/>
      <c r="Y94" s="25"/>
    </row>
    <row r="95" spans="1:25" s="389" customFormat="1" ht="25.5" customHeight="1">
      <c r="A95" s="1103">
        <v>11</v>
      </c>
      <c r="B95" s="1109" t="s">
        <v>628</v>
      </c>
      <c r="C95" s="1110"/>
      <c r="D95" s="1110"/>
      <c r="E95" s="1110"/>
      <c r="F95" s="444"/>
      <c r="G95" s="513"/>
      <c r="H95" s="443"/>
      <c r="I95" s="444"/>
      <c r="J95" s="25"/>
      <c r="K95" s="25"/>
      <c r="L95" s="25"/>
      <c r="M95" s="25"/>
      <c r="N95" s="25"/>
      <c r="O95" s="25"/>
      <c r="P95" s="25"/>
      <c r="Q95" s="25"/>
      <c r="R95" s="25"/>
      <c r="S95" s="25"/>
      <c r="T95" s="25"/>
      <c r="U95" s="25"/>
      <c r="V95" s="25"/>
      <c r="W95" s="25"/>
      <c r="X95" s="25"/>
      <c r="Y95" s="25"/>
    </row>
    <row r="96" spans="1:25" s="389" customFormat="1" ht="35.25" customHeight="1">
      <c r="A96" s="1144"/>
      <c r="B96" s="1093" t="s">
        <v>629</v>
      </c>
      <c r="C96" s="1094"/>
      <c r="D96" s="1094"/>
      <c r="E96" s="1095"/>
      <c r="F96" s="583" t="s">
        <v>766</v>
      </c>
      <c r="G96" s="583" t="s">
        <v>767</v>
      </c>
      <c r="H96" s="584"/>
      <c r="I96" s="585" t="s">
        <v>766</v>
      </c>
      <c r="J96" s="25"/>
      <c r="K96" s="25"/>
      <c r="L96" s="25"/>
      <c r="M96" s="25"/>
      <c r="N96" s="25"/>
      <c r="O96" s="25"/>
      <c r="P96" s="25"/>
      <c r="Q96" s="25"/>
      <c r="R96" s="25"/>
      <c r="S96" s="25"/>
      <c r="T96" s="25"/>
      <c r="U96" s="25"/>
      <c r="V96" s="25"/>
      <c r="W96" s="25"/>
      <c r="X96" s="25"/>
      <c r="Y96" s="25"/>
    </row>
    <row r="97" spans="1:25" s="389" customFormat="1" ht="36.75" customHeight="1">
      <c r="A97" s="579">
        <v>12</v>
      </c>
      <c r="B97" s="1158" t="s">
        <v>630</v>
      </c>
      <c r="C97" s="1105"/>
      <c r="D97" s="1105"/>
      <c r="E97" s="1106"/>
      <c r="F97" s="440"/>
      <c r="G97" s="441"/>
      <c r="H97" s="442"/>
      <c r="I97" s="442"/>
      <c r="J97" s="25"/>
      <c r="K97" s="25"/>
      <c r="L97" s="25"/>
      <c r="M97" s="25"/>
      <c r="N97" s="25"/>
      <c r="O97" s="25"/>
      <c r="P97" s="25"/>
      <c r="Q97" s="25"/>
      <c r="R97" s="25"/>
      <c r="S97" s="25"/>
      <c r="T97" s="25"/>
      <c r="U97" s="25"/>
      <c r="V97" s="25"/>
      <c r="W97" s="25"/>
      <c r="X97" s="25"/>
      <c r="Y97" s="25"/>
    </row>
    <row r="98" spans="1:25" s="389" customFormat="1" ht="18.75" customHeight="1">
      <c r="A98" s="435"/>
      <c r="B98" s="561" t="s">
        <v>735</v>
      </c>
      <c r="C98" s="510"/>
      <c r="D98" s="510"/>
      <c r="E98" s="510"/>
      <c r="F98" s="510"/>
      <c r="G98" s="510"/>
      <c r="H98" s="510"/>
      <c r="I98" s="510"/>
      <c r="J98" s="25"/>
      <c r="K98" s="25"/>
      <c r="L98" s="25"/>
      <c r="M98" s="25"/>
      <c r="N98" s="25"/>
      <c r="O98" s="25"/>
      <c r="P98" s="25"/>
      <c r="Q98" s="25"/>
      <c r="R98" s="25"/>
      <c r="S98" s="25"/>
      <c r="T98" s="25"/>
      <c r="U98" s="25"/>
      <c r="V98" s="25"/>
      <c r="W98" s="25"/>
      <c r="X98" s="25"/>
      <c r="Y98" s="25"/>
    </row>
    <row r="99" spans="1:25" s="389" customFormat="1" ht="24" customHeight="1">
      <c r="A99" s="1141">
        <v>2.4</v>
      </c>
      <c r="B99" s="1161" t="s">
        <v>736</v>
      </c>
      <c r="C99" s="1162"/>
      <c r="D99" s="1162"/>
      <c r="E99" s="1162"/>
      <c r="F99" s="1162"/>
      <c r="G99" s="1162"/>
      <c r="H99" s="1162"/>
      <c r="I99" s="1162"/>
    </row>
    <row r="100" spans="1:25" s="389" customFormat="1" ht="48.75" customHeight="1">
      <c r="A100" s="1141"/>
      <c r="B100" s="1142" t="s">
        <v>737</v>
      </c>
      <c r="C100" s="1142"/>
      <c r="D100" s="1142"/>
      <c r="E100" s="1142"/>
      <c r="F100" s="1142"/>
      <c r="G100" s="1142"/>
      <c r="H100" s="1142"/>
      <c r="I100" s="1142"/>
      <c r="J100" s="46"/>
    </row>
    <row r="101" spans="1:25" s="389" customFormat="1" ht="48.75" customHeight="1">
      <c r="A101" s="582" t="s">
        <v>698</v>
      </c>
      <c r="B101" s="1159" t="s">
        <v>738</v>
      </c>
      <c r="C101" s="1160"/>
      <c r="D101" s="1160"/>
      <c r="E101" s="1160"/>
      <c r="F101" s="1155"/>
      <c r="G101" s="1156"/>
      <c r="H101" s="1156"/>
      <c r="I101" s="1157"/>
      <c r="J101" s="432"/>
      <c r="K101" s="432"/>
      <c r="L101" s="432"/>
      <c r="M101" s="432"/>
      <c r="N101" s="404"/>
      <c r="O101" s="432"/>
      <c r="P101" s="432"/>
      <c r="Q101" s="432"/>
      <c r="R101" s="432"/>
      <c r="S101" s="432"/>
      <c r="T101" s="432"/>
      <c r="U101" s="432"/>
      <c r="V101" s="432"/>
      <c r="W101" s="432"/>
      <c r="X101" s="432"/>
      <c r="Y101" s="432"/>
    </row>
    <row r="102" spans="1:25" s="389" customFormat="1" ht="56.25" customHeight="1">
      <c r="A102" s="582" t="s">
        <v>699</v>
      </c>
      <c r="B102" s="1159" t="s">
        <v>739</v>
      </c>
      <c r="C102" s="1160"/>
      <c r="D102" s="1160"/>
      <c r="E102" s="1160"/>
      <c r="F102" s="1147"/>
      <c r="G102" s="1145"/>
      <c r="H102" s="1145"/>
      <c r="I102" s="1146"/>
      <c r="J102" s="432"/>
      <c r="K102" s="432"/>
      <c r="L102" s="432"/>
      <c r="M102" s="432"/>
      <c r="N102" s="404"/>
      <c r="O102" s="432"/>
      <c r="P102" s="432"/>
      <c r="Q102" s="432"/>
      <c r="R102" s="432"/>
      <c r="S102" s="432"/>
      <c r="T102" s="432"/>
      <c r="U102" s="432"/>
      <c r="V102" s="432"/>
      <c r="W102" s="432"/>
      <c r="X102" s="432"/>
      <c r="Y102" s="432"/>
    </row>
    <row r="103" spans="1:25" s="389" customFormat="1" ht="54.75" customHeight="1">
      <c r="A103" s="582" t="s">
        <v>700</v>
      </c>
      <c r="B103" s="1152" t="s">
        <v>740</v>
      </c>
      <c r="C103" s="1153"/>
      <c r="D103" s="1153"/>
      <c r="E103" s="1154"/>
      <c r="F103" s="1155"/>
      <c r="G103" s="1156"/>
      <c r="H103" s="1156"/>
      <c r="I103" s="1157"/>
      <c r="J103" s="432"/>
      <c r="K103" s="432"/>
      <c r="L103" s="432"/>
      <c r="M103" s="432"/>
      <c r="N103" s="274"/>
      <c r="O103" s="432"/>
      <c r="P103" s="432"/>
      <c r="Q103" s="432"/>
      <c r="R103" s="432"/>
      <c r="S103" s="432"/>
      <c r="T103" s="432"/>
      <c r="U103" s="432"/>
      <c r="V103" s="432"/>
      <c r="W103" s="432"/>
      <c r="X103" s="432"/>
      <c r="Y103" s="432"/>
    </row>
    <row r="104" spans="1:25" s="389" customFormat="1" ht="27" customHeight="1">
      <c r="A104" s="579"/>
      <c r="B104" s="1142" t="s">
        <v>741</v>
      </c>
      <c r="C104" s="1142"/>
      <c r="D104" s="1142"/>
      <c r="E104" s="1142"/>
      <c r="F104" s="1142"/>
      <c r="G104" s="1142"/>
      <c r="H104" s="1142"/>
      <c r="I104" s="1142"/>
      <c r="J104" s="25"/>
      <c r="K104" s="25"/>
      <c r="L104" s="25"/>
      <c r="M104" s="25"/>
      <c r="N104" s="25"/>
      <c r="O104" s="25"/>
      <c r="P104" s="25"/>
      <c r="Q104" s="25"/>
      <c r="R104" s="25"/>
      <c r="S104" s="25"/>
      <c r="T104" s="25"/>
      <c r="U104" s="25"/>
      <c r="V104" s="25"/>
      <c r="W104" s="25"/>
      <c r="X104" s="25"/>
      <c r="Y104" s="25"/>
    </row>
    <row r="105" spans="1:25" s="389" customFormat="1" ht="38.25" customHeight="1">
      <c r="A105" s="579">
        <v>1</v>
      </c>
      <c r="B105" s="1158" t="s">
        <v>622</v>
      </c>
      <c r="C105" s="1105"/>
      <c r="D105" s="1105"/>
      <c r="E105" s="1122"/>
      <c r="F105" s="440"/>
      <c r="G105" s="441"/>
      <c r="H105" s="442"/>
      <c r="I105" s="442"/>
      <c r="J105" s="25"/>
      <c r="K105" s="25"/>
      <c r="L105" s="25"/>
      <c r="M105" s="25"/>
      <c r="N105" s="274"/>
      <c r="O105" s="25"/>
      <c r="P105" s="25"/>
      <c r="Q105" s="25"/>
      <c r="R105" s="25"/>
      <c r="S105" s="25"/>
      <c r="T105" s="25"/>
      <c r="U105" s="25"/>
      <c r="V105" s="25"/>
      <c r="W105" s="25"/>
      <c r="X105" s="25"/>
      <c r="Y105" s="25"/>
    </row>
    <row r="106" spans="1:25" s="389" customFormat="1" ht="35.25" customHeight="1">
      <c r="A106" s="579">
        <v>2</v>
      </c>
      <c r="B106" s="1158" t="s">
        <v>623</v>
      </c>
      <c r="C106" s="1105"/>
      <c r="D106" s="1105"/>
      <c r="E106" s="1105"/>
      <c r="F106" s="440"/>
      <c r="G106" s="441"/>
      <c r="H106" s="442"/>
      <c r="I106" s="442"/>
      <c r="J106" s="25"/>
      <c r="K106" s="25"/>
      <c r="L106" s="25"/>
      <c r="M106" s="25"/>
      <c r="N106" s="25"/>
      <c r="O106" s="25"/>
      <c r="P106" s="25"/>
      <c r="Q106" s="25"/>
      <c r="R106" s="25"/>
      <c r="S106" s="25"/>
      <c r="T106" s="25"/>
      <c r="U106" s="25"/>
      <c r="V106" s="25"/>
      <c r="W106" s="25"/>
      <c r="X106" s="25"/>
      <c r="Y106" s="25"/>
    </row>
    <row r="107" spans="1:25" s="389" customFormat="1" ht="34.5" customHeight="1">
      <c r="A107" s="1103">
        <v>3</v>
      </c>
      <c r="B107" s="1150" t="s">
        <v>631</v>
      </c>
      <c r="C107" s="1123"/>
      <c r="D107" s="1123"/>
      <c r="E107" s="1123"/>
      <c r="F107" s="440"/>
      <c r="G107" s="441"/>
      <c r="H107" s="442"/>
      <c r="I107" s="442"/>
      <c r="J107" s="25"/>
      <c r="K107" s="25"/>
      <c r="L107" s="25"/>
      <c r="M107" s="25"/>
      <c r="N107" s="25"/>
      <c r="O107" s="25"/>
      <c r="P107" s="25"/>
      <c r="Q107" s="25"/>
      <c r="R107" s="25"/>
      <c r="S107" s="25"/>
      <c r="T107" s="25"/>
      <c r="U107" s="25"/>
      <c r="V107" s="25"/>
      <c r="W107" s="25"/>
      <c r="X107" s="25"/>
      <c r="Y107" s="25"/>
    </row>
    <row r="108" spans="1:25" s="389" customFormat="1" ht="27.75" customHeight="1">
      <c r="A108" s="1144"/>
      <c r="B108" s="1151"/>
      <c r="C108" s="1125"/>
      <c r="D108" s="1125"/>
      <c r="E108" s="1125"/>
      <c r="F108" s="440"/>
      <c r="G108" s="441"/>
      <c r="H108" s="442"/>
      <c r="I108" s="442"/>
      <c r="J108" s="25"/>
      <c r="K108" s="25"/>
      <c r="L108" s="25"/>
      <c r="M108" s="25"/>
      <c r="N108" s="25"/>
      <c r="O108" s="25"/>
      <c r="P108" s="25"/>
      <c r="Q108" s="25"/>
      <c r="R108" s="25"/>
      <c r="S108" s="25"/>
      <c r="T108" s="25"/>
      <c r="U108" s="25"/>
      <c r="V108" s="25"/>
      <c r="W108" s="25"/>
      <c r="X108" s="25"/>
      <c r="Y108" s="25"/>
    </row>
    <row r="109" spans="1:25" s="389" customFormat="1" ht="31.5" customHeight="1">
      <c r="A109" s="1144"/>
      <c r="B109" s="436"/>
      <c r="E109" s="31" t="s">
        <v>625</v>
      </c>
      <c r="F109" s="440"/>
      <c r="G109" s="441"/>
      <c r="H109" s="442"/>
      <c r="I109" s="442"/>
      <c r="J109" s="25"/>
      <c r="K109" s="25"/>
      <c r="L109" s="25"/>
      <c r="M109" s="25"/>
      <c r="N109" s="25"/>
      <c r="O109" s="25"/>
      <c r="P109" s="25"/>
      <c r="Q109" s="25"/>
      <c r="R109" s="25"/>
      <c r="S109" s="25"/>
      <c r="T109" s="25"/>
      <c r="U109" s="25"/>
      <c r="V109" s="25"/>
      <c r="W109" s="25"/>
      <c r="X109" s="25"/>
      <c r="Y109" s="25"/>
    </row>
    <row r="110" spans="1:25" s="389" customFormat="1" ht="31.5" customHeight="1">
      <c r="A110" s="1144"/>
      <c r="B110" s="436"/>
      <c r="E110" s="31" t="s">
        <v>21</v>
      </c>
      <c r="F110" s="440"/>
      <c r="G110" s="441"/>
      <c r="H110" s="442"/>
      <c r="I110" s="442"/>
      <c r="J110" s="25"/>
      <c r="K110" s="25"/>
      <c r="L110" s="25"/>
      <c r="M110" s="25"/>
      <c r="N110" s="25"/>
      <c r="O110" s="25"/>
      <c r="P110" s="25"/>
      <c r="Q110" s="25"/>
      <c r="R110" s="25"/>
      <c r="S110" s="25"/>
      <c r="T110" s="25"/>
      <c r="U110" s="25"/>
      <c r="V110" s="25"/>
      <c r="W110" s="25"/>
      <c r="X110" s="25"/>
      <c r="Y110" s="25"/>
    </row>
    <row r="111" spans="1:25" s="389" customFormat="1" ht="30" customHeight="1">
      <c r="A111" s="1104"/>
      <c r="B111" s="437"/>
      <c r="C111" s="438"/>
      <c r="D111" s="438"/>
      <c r="E111" s="439" t="s">
        <v>626</v>
      </c>
      <c r="F111" s="440"/>
      <c r="G111" s="441"/>
      <c r="H111" s="442"/>
      <c r="I111" s="442"/>
      <c r="J111" s="25"/>
      <c r="K111" s="25"/>
      <c r="L111" s="25"/>
      <c r="M111" s="25"/>
      <c r="N111" s="25"/>
      <c r="O111" s="25"/>
      <c r="P111" s="25"/>
      <c r="Q111" s="25"/>
      <c r="R111" s="25"/>
      <c r="S111" s="25"/>
      <c r="T111" s="25"/>
      <c r="U111" s="25"/>
      <c r="V111" s="25"/>
      <c r="W111" s="25"/>
      <c r="X111" s="25"/>
      <c r="Y111" s="25"/>
    </row>
    <row r="112" spans="1:25" s="389" customFormat="1" ht="15.75" customHeight="1">
      <c r="A112" s="46"/>
      <c r="B112" s="16"/>
      <c r="C112" s="71"/>
      <c r="D112" s="71"/>
      <c r="E112" s="71"/>
      <c r="F112" s="71"/>
      <c r="G112" s="71"/>
      <c r="H112" s="71"/>
      <c r="I112" s="71"/>
      <c r="J112" s="46"/>
    </row>
    <row r="113" spans="1:25" s="389" customFormat="1" ht="22.5" customHeight="1">
      <c r="A113" s="578" t="s">
        <v>760</v>
      </c>
      <c r="B113" s="1148" t="s">
        <v>701</v>
      </c>
      <c r="C113" s="1148"/>
      <c r="D113" s="1148"/>
      <c r="E113" s="1148"/>
      <c r="F113" s="577"/>
      <c r="G113" s="577"/>
      <c r="H113" s="577"/>
      <c r="I113" s="577"/>
      <c r="J113" s="46"/>
    </row>
    <row r="114" spans="1:25" s="389" customFormat="1" ht="59.25" customHeight="1">
      <c r="A114" s="563" t="s">
        <v>17</v>
      </c>
      <c r="B114" s="1100" t="s">
        <v>793</v>
      </c>
      <c r="C114" s="1100"/>
      <c r="D114" s="1100"/>
      <c r="E114" s="1100"/>
      <c r="F114" s="442"/>
      <c r="G114" s="441"/>
      <c r="H114" s="442"/>
      <c r="I114" s="442"/>
      <c r="J114" s="25"/>
      <c r="K114" s="25"/>
      <c r="L114" s="25"/>
      <c r="M114" s="25"/>
      <c r="N114" s="25"/>
      <c r="O114" s="25"/>
      <c r="P114" s="25"/>
      <c r="Q114" s="25"/>
      <c r="R114" s="25"/>
      <c r="S114" s="25"/>
      <c r="T114" s="25"/>
      <c r="U114" s="25"/>
      <c r="V114" s="25"/>
      <c r="W114" s="25"/>
      <c r="X114" s="25"/>
      <c r="Y114" s="25"/>
    </row>
    <row r="115" spans="1:25" s="389" customFormat="1" ht="33.75" customHeight="1">
      <c r="A115" s="563" t="s">
        <v>26</v>
      </c>
      <c r="B115" s="1171" t="s">
        <v>742</v>
      </c>
      <c r="C115" s="1171"/>
      <c r="D115" s="1171"/>
      <c r="E115" s="1171"/>
      <c r="F115" s="442"/>
      <c r="G115" s="441"/>
      <c r="H115" s="442"/>
      <c r="I115" s="442"/>
      <c r="J115" s="25"/>
      <c r="K115" s="25"/>
      <c r="L115" s="25"/>
      <c r="M115" s="25"/>
      <c r="N115" s="25"/>
      <c r="O115" s="25"/>
      <c r="P115" s="25"/>
      <c r="Q115" s="25"/>
      <c r="R115" s="25"/>
      <c r="S115" s="25"/>
      <c r="T115" s="25"/>
      <c r="U115" s="25"/>
      <c r="V115" s="25"/>
      <c r="W115" s="25"/>
      <c r="X115" s="25"/>
      <c r="Y115" s="25"/>
    </row>
    <row r="116" spans="1:25" s="389" customFormat="1" ht="36" customHeight="1">
      <c r="A116" s="563" t="s">
        <v>470</v>
      </c>
      <c r="B116" s="1100" t="s">
        <v>743</v>
      </c>
      <c r="C116" s="1100"/>
      <c r="D116" s="1100"/>
      <c r="E116" s="1100"/>
      <c r="F116" s="442"/>
      <c r="G116" s="441"/>
      <c r="H116" s="442"/>
      <c r="I116" s="442"/>
      <c r="J116" s="25"/>
      <c r="K116" s="25"/>
      <c r="L116" s="25"/>
      <c r="M116" s="25"/>
      <c r="N116" s="25"/>
      <c r="O116" s="25"/>
      <c r="P116" s="25"/>
      <c r="Q116" s="25"/>
      <c r="R116" s="25"/>
      <c r="S116" s="25"/>
      <c r="T116" s="25"/>
      <c r="U116" s="25"/>
      <c r="V116" s="25"/>
      <c r="W116" s="25"/>
      <c r="X116" s="25"/>
      <c r="Y116" s="25"/>
    </row>
    <row r="117" spans="1:25" s="389" customFormat="1" ht="34.5" hidden="1" customHeight="1">
      <c r="A117" s="579"/>
      <c r="B117" s="1100"/>
      <c r="C117" s="1100"/>
      <c r="D117" s="1100"/>
      <c r="E117" s="1100"/>
      <c r="F117" s="1145"/>
      <c r="G117" s="1146"/>
      <c r="H117" s="1149"/>
      <c r="I117" s="1146"/>
      <c r="J117" s="25"/>
      <c r="K117" s="25"/>
      <c r="L117" s="25"/>
      <c r="M117" s="25"/>
      <c r="N117" s="25"/>
      <c r="O117" s="25"/>
      <c r="P117" s="25"/>
      <c r="Q117" s="25"/>
      <c r="R117" s="25"/>
      <c r="S117" s="25"/>
      <c r="T117" s="25"/>
      <c r="U117" s="25"/>
      <c r="V117" s="25"/>
      <c r="W117" s="25"/>
      <c r="X117" s="25"/>
      <c r="Y117" s="25"/>
    </row>
    <row r="118" spans="1:25" s="389" customFormat="1" ht="38.25" customHeight="1">
      <c r="A118" s="563" t="s">
        <v>517</v>
      </c>
      <c r="B118" s="1100" t="s">
        <v>627</v>
      </c>
      <c r="C118" s="1100"/>
      <c r="D118" s="1100"/>
      <c r="E118" s="1100"/>
      <c r="F118" s="442"/>
      <c r="G118" s="441"/>
      <c r="H118" s="442"/>
      <c r="I118" s="442"/>
      <c r="J118" s="25"/>
      <c r="K118" s="25"/>
      <c r="L118" s="25"/>
      <c r="M118" s="25"/>
      <c r="N118" s="25"/>
      <c r="O118" s="25"/>
      <c r="P118" s="25"/>
      <c r="Q118" s="25"/>
      <c r="R118" s="25"/>
      <c r="S118" s="25"/>
      <c r="T118" s="25"/>
      <c r="U118" s="25"/>
      <c r="V118" s="25"/>
      <c r="W118" s="25"/>
      <c r="X118" s="25"/>
      <c r="Y118" s="25"/>
    </row>
    <row r="119" spans="1:25" s="389" customFormat="1" ht="32.25" customHeight="1">
      <c r="A119" s="563" t="s">
        <v>471</v>
      </c>
      <c r="B119" s="1100" t="s">
        <v>744</v>
      </c>
      <c r="C119" s="1100"/>
      <c r="D119" s="1100"/>
      <c r="E119" s="1100"/>
      <c r="F119" s="442"/>
      <c r="G119" s="441"/>
      <c r="H119" s="442"/>
      <c r="I119" s="442"/>
      <c r="J119" s="25"/>
      <c r="K119" s="25"/>
      <c r="L119" s="25"/>
      <c r="M119" s="25"/>
      <c r="N119" s="25"/>
      <c r="O119" s="25"/>
      <c r="P119" s="25"/>
      <c r="Q119" s="25"/>
      <c r="R119" s="25"/>
      <c r="S119" s="25"/>
      <c r="T119" s="25"/>
      <c r="U119" s="25"/>
      <c r="V119" s="25"/>
      <c r="W119" s="25"/>
      <c r="X119" s="25"/>
      <c r="Y119" s="25"/>
    </row>
    <row r="120" spans="1:25" s="389" customFormat="1" ht="42.75" customHeight="1">
      <c r="A120" s="563" t="s">
        <v>476</v>
      </c>
      <c r="B120" s="1143" t="s">
        <v>745</v>
      </c>
      <c r="C120" s="1143"/>
      <c r="D120" s="1143"/>
      <c r="E120" s="1143"/>
      <c r="F120" s="442"/>
      <c r="G120" s="441"/>
      <c r="H120" s="442"/>
      <c r="I120" s="442"/>
      <c r="J120" s="25"/>
      <c r="K120" s="25"/>
      <c r="L120" s="25"/>
      <c r="M120" s="25"/>
      <c r="N120" s="25"/>
      <c r="O120" s="25"/>
      <c r="P120" s="25"/>
      <c r="Q120" s="25"/>
      <c r="R120" s="25"/>
      <c r="S120" s="25"/>
      <c r="T120" s="25"/>
      <c r="U120" s="25"/>
      <c r="V120" s="25"/>
      <c r="W120" s="25"/>
      <c r="X120" s="25"/>
      <c r="Y120" s="25"/>
    </row>
    <row r="121" spans="1:25" s="389" customFormat="1" ht="29.25" customHeight="1">
      <c r="A121" s="1138" t="s">
        <v>670</v>
      </c>
      <c r="B121" s="1109" t="s">
        <v>628</v>
      </c>
      <c r="C121" s="1110"/>
      <c r="D121" s="1110"/>
      <c r="E121" s="1110"/>
      <c r="F121" s="443"/>
      <c r="G121" s="513"/>
      <c r="H121" s="443"/>
      <c r="I121" s="444"/>
      <c r="J121" s="25"/>
      <c r="K121" s="25"/>
      <c r="L121" s="25"/>
      <c r="M121" s="25"/>
      <c r="N121" s="25"/>
      <c r="O121" s="25"/>
      <c r="P121" s="25"/>
      <c r="Q121" s="25"/>
      <c r="R121" s="25"/>
      <c r="S121" s="25"/>
      <c r="T121" s="25"/>
      <c r="U121" s="25"/>
      <c r="V121" s="25"/>
      <c r="W121" s="25"/>
      <c r="X121" s="25"/>
      <c r="Y121" s="25"/>
    </row>
    <row r="122" spans="1:25" s="389" customFormat="1" ht="24" customHeight="1">
      <c r="A122" s="1139"/>
      <c r="B122" s="1137" t="s">
        <v>629</v>
      </c>
      <c r="C122" s="1137"/>
      <c r="D122" s="1137"/>
      <c r="E122" s="1137"/>
      <c r="F122" s="445"/>
      <c r="G122" s="514"/>
      <c r="H122" s="445"/>
      <c r="I122" s="446"/>
      <c r="J122" s="25"/>
      <c r="K122" s="25"/>
      <c r="L122" s="25"/>
      <c r="M122" s="25"/>
      <c r="N122" s="25"/>
      <c r="O122" s="25"/>
      <c r="P122" s="25"/>
      <c r="Q122" s="25"/>
      <c r="R122" s="25"/>
      <c r="S122" s="25"/>
      <c r="T122" s="25"/>
      <c r="U122" s="25"/>
      <c r="V122" s="25"/>
      <c r="W122" s="25"/>
      <c r="X122" s="25"/>
      <c r="Y122" s="25"/>
    </row>
    <row r="123" spans="1:25" s="389" customFormat="1" ht="18.75" customHeight="1">
      <c r="A123" s="1140"/>
      <c r="B123" s="1100"/>
      <c r="C123" s="1100"/>
      <c r="D123" s="1100"/>
      <c r="E123" s="1100"/>
      <c r="F123" s="568" t="s">
        <v>697</v>
      </c>
      <c r="G123" s="537" t="s">
        <v>697</v>
      </c>
      <c r="H123" s="518"/>
      <c r="I123" s="538" t="s">
        <v>697</v>
      </c>
      <c r="J123" s="25"/>
      <c r="K123" s="25"/>
      <c r="L123" s="25"/>
      <c r="M123" s="25"/>
      <c r="N123" s="25"/>
      <c r="O123" s="25"/>
      <c r="P123" s="25"/>
      <c r="Q123" s="25"/>
      <c r="R123" s="25"/>
      <c r="S123" s="25"/>
      <c r="T123" s="25"/>
      <c r="U123" s="25"/>
      <c r="V123" s="25"/>
      <c r="W123" s="25"/>
      <c r="X123" s="25"/>
      <c r="Y123" s="25"/>
    </row>
    <row r="124" spans="1:25" s="572" customFormat="1" ht="21.75" customHeight="1">
      <c r="A124" s="438"/>
      <c r="B124" s="8" t="s">
        <v>735</v>
      </c>
      <c r="C124" s="571"/>
      <c r="D124" s="571"/>
      <c r="E124" s="571"/>
      <c r="F124" s="571"/>
      <c r="G124" s="571"/>
      <c r="H124" s="571"/>
      <c r="I124" s="571"/>
      <c r="J124" s="438"/>
    </row>
    <row r="125" spans="1:25" s="389" customFormat="1" ht="18.75" customHeight="1">
      <c r="A125" s="574" t="s">
        <v>748</v>
      </c>
      <c r="B125" s="1101" t="s">
        <v>749</v>
      </c>
      <c r="C125" s="1102"/>
      <c r="D125" s="1102"/>
      <c r="E125" s="1102"/>
      <c r="F125" s="564"/>
      <c r="G125" s="570"/>
      <c r="H125" s="570"/>
      <c r="I125" s="573"/>
      <c r="J125" s="25"/>
      <c r="K125" s="25"/>
      <c r="L125" s="25"/>
      <c r="M125" s="25"/>
      <c r="N125" s="25"/>
      <c r="O125" s="25"/>
      <c r="P125" s="25"/>
      <c r="Q125" s="25"/>
      <c r="R125" s="25"/>
      <c r="S125" s="25"/>
      <c r="T125" s="25"/>
      <c r="U125" s="25"/>
      <c r="V125" s="25"/>
      <c r="W125" s="25"/>
      <c r="X125" s="25"/>
      <c r="Y125" s="25"/>
    </row>
    <row r="126" spans="1:25" s="389" customFormat="1" ht="57.75" customHeight="1">
      <c r="A126" s="563" t="s">
        <v>750</v>
      </c>
      <c r="B126" s="1105" t="s">
        <v>794</v>
      </c>
      <c r="C126" s="1105"/>
      <c r="D126" s="1105"/>
      <c r="E126" s="1106"/>
      <c r="F126" s="560"/>
      <c r="G126" s="1107"/>
      <c r="H126" s="1108"/>
      <c r="I126" s="567"/>
      <c r="J126" s="25"/>
      <c r="K126" s="25"/>
      <c r="L126" s="25"/>
      <c r="M126" s="25"/>
      <c r="N126" s="25"/>
      <c r="O126" s="25"/>
      <c r="P126" s="25"/>
      <c r="Q126" s="25"/>
      <c r="R126" s="25"/>
      <c r="S126" s="25"/>
      <c r="T126" s="25"/>
      <c r="U126" s="25"/>
      <c r="V126" s="25"/>
      <c r="W126" s="25"/>
      <c r="X126" s="25"/>
      <c r="Y126" s="25"/>
    </row>
    <row r="127" spans="1:25" s="389" customFormat="1" ht="28.5" customHeight="1">
      <c r="A127" s="563" t="s">
        <v>751</v>
      </c>
      <c r="B127" s="1105" t="s">
        <v>752</v>
      </c>
      <c r="C127" s="1105"/>
      <c r="D127" s="1105"/>
      <c r="E127" s="1106"/>
      <c r="F127" s="443"/>
      <c r="G127" s="427"/>
      <c r="H127" s="552"/>
      <c r="I127" s="567"/>
      <c r="J127" s="25"/>
      <c r="K127" s="25"/>
      <c r="L127" s="25"/>
      <c r="M127" s="25"/>
      <c r="N127" s="25"/>
      <c r="O127" s="25"/>
      <c r="P127" s="25"/>
      <c r="Q127" s="25"/>
      <c r="R127" s="25"/>
      <c r="S127" s="25"/>
      <c r="T127" s="25"/>
      <c r="U127" s="25"/>
      <c r="V127" s="25"/>
      <c r="W127" s="25"/>
      <c r="X127" s="25"/>
      <c r="Y127" s="25"/>
    </row>
    <row r="128" spans="1:25" s="389" customFormat="1" ht="40.5" customHeight="1">
      <c r="A128" s="563" t="s">
        <v>753</v>
      </c>
      <c r="B128" s="1116" t="s">
        <v>754</v>
      </c>
      <c r="C128" s="1116"/>
      <c r="D128" s="1116"/>
      <c r="E128" s="1117"/>
      <c r="F128" s="442"/>
      <c r="G128" s="1107"/>
      <c r="H128" s="1108"/>
      <c r="I128" s="442"/>
      <c r="J128" s="25"/>
      <c r="K128" s="25"/>
      <c r="L128" s="25"/>
      <c r="M128" s="25"/>
      <c r="N128" s="25"/>
      <c r="O128" s="25"/>
      <c r="P128" s="25"/>
      <c r="Q128" s="25"/>
      <c r="R128" s="25"/>
      <c r="S128" s="25"/>
      <c r="T128" s="25"/>
      <c r="U128" s="25"/>
      <c r="V128" s="25"/>
      <c r="W128" s="25"/>
      <c r="X128" s="25"/>
      <c r="Y128" s="25"/>
    </row>
    <row r="129" spans="1:25" s="389" customFormat="1" ht="24" customHeight="1">
      <c r="A129" s="563" t="s">
        <v>755</v>
      </c>
      <c r="B129" s="1105" t="s">
        <v>627</v>
      </c>
      <c r="C129" s="1105"/>
      <c r="D129" s="1105"/>
      <c r="E129" s="1106"/>
      <c r="F129" s="442"/>
      <c r="G129" s="1107"/>
      <c r="H129" s="1108"/>
      <c r="I129" s="442"/>
      <c r="J129" s="25"/>
      <c r="K129" s="25"/>
      <c r="L129" s="25"/>
      <c r="M129" s="25"/>
      <c r="N129" s="25"/>
      <c r="O129" s="25"/>
      <c r="P129" s="25"/>
      <c r="Q129" s="25"/>
      <c r="R129" s="25"/>
      <c r="S129" s="25"/>
      <c r="T129" s="25"/>
      <c r="U129" s="25"/>
      <c r="V129" s="25"/>
      <c r="W129" s="25"/>
      <c r="X129" s="25"/>
      <c r="Y129" s="25"/>
    </row>
    <row r="130" spans="1:25" s="389" customFormat="1" ht="27" customHeight="1">
      <c r="A130" s="563" t="s">
        <v>756</v>
      </c>
      <c r="B130" s="1105" t="s">
        <v>757</v>
      </c>
      <c r="C130" s="1105"/>
      <c r="D130" s="1105"/>
      <c r="E130" s="1106"/>
      <c r="F130" s="442"/>
      <c r="G130" s="1107"/>
      <c r="H130" s="1108"/>
      <c r="I130" s="442"/>
      <c r="J130" s="25"/>
      <c r="K130" s="25"/>
      <c r="L130" s="25"/>
      <c r="M130" s="25"/>
      <c r="N130" s="25"/>
      <c r="O130" s="25"/>
      <c r="P130" s="25"/>
      <c r="Q130" s="25"/>
      <c r="R130" s="25"/>
      <c r="S130" s="25"/>
      <c r="T130" s="25"/>
      <c r="U130" s="25"/>
      <c r="V130" s="25"/>
      <c r="W130" s="25"/>
      <c r="X130" s="25"/>
      <c r="Y130" s="25"/>
    </row>
    <row r="131" spans="1:25" s="389" customFormat="1" ht="40.5" customHeight="1">
      <c r="A131" s="563" t="s">
        <v>746</v>
      </c>
      <c r="B131" s="1105" t="s">
        <v>758</v>
      </c>
      <c r="C131" s="1105"/>
      <c r="D131" s="1105"/>
      <c r="E131" s="1106"/>
      <c r="F131" s="442"/>
      <c r="G131" s="1107"/>
      <c r="H131" s="1108"/>
      <c r="I131" s="442"/>
      <c r="J131" s="25"/>
      <c r="K131" s="25"/>
      <c r="L131" s="25"/>
      <c r="M131" s="25"/>
      <c r="N131" s="25"/>
      <c r="O131" s="25"/>
      <c r="P131" s="25"/>
      <c r="Q131" s="25"/>
      <c r="R131" s="25"/>
      <c r="S131" s="25"/>
      <c r="T131" s="25"/>
      <c r="U131" s="25"/>
      <c r="V131" s="25"/>
      <c r="W131" s="25"/>
      <c r="X131" s="25"/>
      <c r="Y131" s="25"/>
    </row>
    <row r="132" spans="1:25" s="389" customFormat="1" ht="39" customHeight="1">
      <c r="A132" s="563" t="s">
        <v>747</v>
      </c>
      <c r="B132" s="1105" t="s">
        <v>762</v>
      </c>
      <c r="C132" s="1105"/>
      <c r="D132" s="1105"/>
      <c r="E132" s="1106"/>
      <c r="F132" s="442"/>
      <c r="G132" s="1107"/>
      <c r="H132" s="1108"/>
      <c r="I132" s="442"/>
      <c r="J132" s="25"/>
      <c r="K132" s="25"/>
      <c r="L132" s="25"/>
      <c r="M132" s="25"/>
      <c r="N132" s="25"/>
      <c r="O132" s="25"/>
      <c r="P132" s="25"/>
      <c r="Q132" s="25"/>
      <c r="R132" s="25"/>
      <c r="S132" s="25"/>
      <c r="T132" s="25"/>
      <c r="U132" s="25"/>
      <c r="V132" s="25"/>
      <c r="W132" s="25"/>
      <c r="X132" s="25"/>
      <c r="Y132" s="25"/>
    </row>
    <row r="133" spans="1:25" s="389" customFormat="1" ht="30" customHeight="1">
      <c r="A133" s="1103" t="s">
        <v>747</v>
      </c>
      <c r="B133" s="1109" t="s">
        <v>628</v>
      </c>
      <c r="C133" s="1110"/>
      <c r="D133" s="1110"/>
      <c r="E133" s="1110"/>
      <c r="F133" s="444"/>
      <c r="G133" s="513"/>
      <c r="H133" s="443"/>
      <c r="I133" s="444"/>
      <c r="J133" s="25"/>
      <c r="K133" s="25"/>
      <c r="L133" s="25"/>
      <c r="M133" s="25"/>
      <c r="N133" s="25"/>
      <c r="O133" s="25"/>
      <c r="P133" s="25"/>
      <c r="Q133" s="25"/>
      <c r="R133" s="25"/>
      <c r="S133" s="25"/>
      <c r="T133" s="25"/>
      <c r="U133" s="25"/>
      <c r="V133" s="25"/>
      <c r="W133" s="25"/>
      <c r="X133" s="25"/>
      <c r="Y133" s="25"/>
    </row>
    <row r="134" spans="1:25" s="389" customFormat="1" ht="34.5" customHeight="1">
      <c r="A134" s="1104"/>
      <c r="B134" s="1093" t="s">
        <v>629</v>
      </c>
      <c r="C134" s="1094"/>
      <c r="D134" s="1094"/>
      <c r="E134" s="1095"/>
      <c r="F134" s="576" t="s">
        <v>761</v>
      </c>
      <c r="G134" s="576" t="s">
        <v>761</v>
      </c>
      <c r="H134" s="515"/>
      <c r="I134" s="575" t="s">
        <v>761</v>
      </c>
      <c r="J134" s="25"/>
      <c r="K134" s="25"/>
      <c r="L134" s="25"/>
      <c r="M134" s="25"/>
      <c r="N134" s="25"/>
      <c r="O134" s="25"/>
      <c r="P134" s="25"/>
      <c r="Q134" s="25"/>
      <c r="R134" s="25"/>
      <c r="S134" s="25"/>
      <c r="T134" s="25"/>
      <c r="U134" s="25"/>
      <c r="V134" s="25"/>
      <c r="W134" s="25"/>
      <c r="X134" s="25"/>
      <c r="Y134" s="25"/>
    </row>
    <row r="135" spans="1:25" s="389" customFormat="1" ht="14.25" customHeight="1">
      <c r="A135" s="435"/>
      <c r="B135" s="519"/>
      <c r="C135" s="520"/>
      <c r="D135" s="520"/>
      <c r="E135" s="581"/>
      <c r="F135" s="71"/>
      <c r="G135" s="71"/>
      <c r="H135" s="71"/>
      <c r="I135" s="71"/>
      <c r="J135" s="25"/>
      <c r="K135" s="25"/>
      <c r="L135" s="25"/>
      <c r="M135" s="25"/>
      <c r="N135" s="25"/>
      <c r="O135" s="25"/>
      <c r="P135" s="25"/>
      <c r="Q135" s="25"/>
      <c r="R135" s="25"/>
      <c r="S135" s="25"/>
      <c r="T135" s="25"/>
      <c r="U135" s="25"/>
      <c r="V135" s="25"/>
      <c r="W135" s="25"/>
      <c r="X135" s="25"/>
      <c r="Y135" s="25"/>
    </row>
    <row r="136" spans="1:25" s="389" customFormat="1" ht="45" customHeight="1">
      <c r="A136" s="579">
        <v>5</v>
      </c>
      <c r="B136" s="1100" t="s">
        <v>763</v>
      </c>
      <c r="C136" s="1100"/>
      <c r="D136" s="1100"/>
      <c r="E136" s="1100"/>
      <c r="F136" s="1100"/>
      <c r="G136" s="1100"/>
      <c r="H136" s="1100"/>
      <c r="I136" s="553"/>
      <c r="J136" s="25"/>
      <c r="K136" s="25"/>
      <c r="L136" s="25"/>
      <c r="M136" s="25"/>
      <c r="N136" s="25"/>
      <c r="O136" s="25"/>
      <c r="P136" s="25"/>
      <c r="Q136" s="25"/>
      <c r="R136" s="25"/>
      <c r="S136" s="25" t="s">
        <v>544</v>
      </c>
      <c r="T136" s="25"/>
      <c r="U136" s="25"/>
      <c r="V136" s="25"/>
      <c r="W136" s="25"/>
      <c r="X136" s="25"/>
      <c r="Y136" s="25"/>
    </row>
    <row r="137" spans="1:25" s="389" customFormat="1" ht="12.75" customHeight="1">
      <c r="A137" s="574"/>
      <c r="B137" s="1101"/>
      <c r="C137" s="1102"/>
      <c r="D137" s="1102"/>
      <c r="E137" s="1102"/>
      <c r="F137" s="564"/>
      <c r="G137" s="570"/>
      <c r="H137" s="570"/>
      <c r="I137" s="573"/>
      <c r="J137" s="25"/>
      <c r="K137" s="25"/>
      <c r="L137" s="25"/>
      <c r="M137" s="25"/>
      <c r="N137" s="25"/>
      <c r="O137" s="25"/>
      <c r="P137" s="25"/>
      <c r="Q137" s="25"/>
      <c r="R137" s="25"/>
      <c r="S137" s="25" t="s">
        <v>475</v>
      </c>
      <c r="T137" s="25"/>
      <c r="U137" s="25"/>
      <c r="V137" s="25"/>
      <c r="W137" s="25"/>
      <c r="X137" s="25"/>
      <c r="Y137" s="25"/>
    </row>
    <row r="138" spans="1:25" s="389" customFormat="1" ht="52.5" customHeight="1">
      <c r="A138" s="579">
        <v>6</v>
      </c>
      <c r="B138" s="1100" t="s">
        <v>764</v>
      </c>
      <c r="C138" s="1100"/>
      <c r="D138" s="1100"/>
      <c r="E138" s="1100"/>
      <c r="F138" s="1100"/>
      <c r="G138" s="1100"/>
      <c r="H138" s="1100"/>
      <c r="I138" s="553"/>
      <c r="J138" s="25"/>
      <c r="K138" s="25"/>
      <c r="L138" s="25"/>
      <c r="M138" s="25"/>
      <c r="N138" s="25"/>
      <c r="O138" s="25"/>
      <c r="P138" s="25"/>
      <c r="Q138" s="25"/>
      <c r="R138" s="25"/>
      <c r="S138" s="25"/>
      <c r="T138" s="25"/>
      <c r="U138" s="25"/>
      <c r="V138" s="25"/>
      <c r="W138" s="25"/>
      <c r="X138" s="25"/>
      <c r="Y138" s="25"/>
    </row>
    <row r="139" spans="1:25" s="389" customFormat="1" ht="12" customHeight="1">
      <c r="A139" s="574"/>
      <c r="B139" s="1101"/>
      <c r="C139" s="1102"/>
      <c r="D139" s="1102"/>
      <c r="E139" s="1102"/>
      <c r="F139" s="564"/>
      <c r="G139" s="570"/>
      <c r="H139" s="570"/>
      <c r="I139" s="573"/>
      <c r="J139" s="25"/>
      <c r="K139" s="25"/>
      <c r="L139" s="25"/>
      <c r="M139" s="25"/>
      <c r="N139" s="25"/>
      <c r="O139" s="25"/>
      <c r="P139" s="25"/>
      <c r="Q139" s="25"/>
      <c r="R139" s="25"/>
      <c r="S139" s="25"/>
      <c r="T139" s="25"/>
      <c r="U139" s="25"/>
      <c r="V139" s="25"/>
      <c r="W139" s="25"/>
      <c r="X139" s="25"/>
      <c r="Y139" s="25"/>
    </row>
    <row r="140" spans="1:25" s="389" customFormat="1" ht="72" customHeight="1">
      <c r="A140" s="579">
        <v>7</v>
      </c>
      <c r="B140" s="1100" t="s">
        <v>765</v>
      </c>
      <c r="C140" s="1100"/>
      <c r="D140" s="1100"/>
      <c r="E140" s="1100"/>
      <c r="F140" s="1100"/>
      <c r="G140" s="1100"/>
      <c r="H140" s="1100"/>
      <c r="I140" s="553"/>
      <c r="J140" s="25"/>
      <c r="K140" s="25"/>
      <c r="L140" s="25"/>
      <c r="M140" s="25"/>
      <c r="N140" s="25"/>
      <c r="O140" s="25"/>
      <c r="P140" s="25"/>
      <c r="Q140" s="25"/>
      <c r="R140" s="25"/>
      <c r="S140" s="25"/>
      <c r="T140" s="25"/>
      <c r="U140" s="25"/>
      <c r="V140" s="25"/>
      <c r="W140" s="25"/>
      <c r="X140" s="25"/>
      <c r="Y140" s="25"/>
    </row>
    <row r="141" spans="1:25" s="389" customFormat="1" ht="10.5" customHeight="1">
      <c r="A141" s="574"/>
      <c r="B141" s="1101"/>
      <c r="C141" s="1102"/>
      <c r="D141" s="1102"/>
      <c r="E141" s="1102"/>
      <c r="F141" s="564"/>
      <c r="G141" s="570"/>
      <c r="H141" s="570"/>
      <c r="I141" s="573"/>
      <c r="J141" s="25"/>
      <c r="K141" s="25"/>
      <c r="L141" s="25"/>
      <c r="M141" s="25"/>
      <c r="N141" s="25"/>
      <c r="O141" s="25"/>
      <c r="P141" s="25"/>
      <c r="Q141" s="25"/>
      <c r="R141" s="25"/>
      <c r="S141" s="25"/>
      <c r="T141" s="25"/>
      <c r="U141" s="25"/>
      <c r="V141" s="25"/>
      <c r="W141" s="25"/>
      <c r="X141" s="25"/>
      <c r="Y141" s="25"/>
    </row>
    <row r="142" spans="1:25" s="389" customFormat="1" ht="42" customHeight="1">
      <c r="A142" s="579">
        <v>8</v>
      </c>
      <c r="B142" s="1094" t="s">
        <v>630</v>
      </c>
      <c r="C142" s="1094"/>
      <c r="D142" s="1094"/>
      <c r="E142" s="1094"/>
      <c r="F142" s="440"/>
      <c r="G142" s="441"/>
      <c r="H142" s="442"/>
      <c r="I142" s="442"/>
      <c r="J142" s="25"/>
      <c r="K142" s="25"/>
      <c r="L142" s="25"/>
      <c r="M142" s="25"/>
      <c r="N142" s="25"/>
      <c r="O142" s="25"/>
      <c r="P142" s="25"/>
      <c r="Q142" s="25"/>
      <c r="R142" s="25"/>
      <c r="S142" s="25"/>
      <c r="T142" s="25"/>
      <c r="U142" s="25"/>
      <c r="V142" s="25"/>
      <c r="W142" s="25"/>
      <c r="X142" s="25"/>
      <c r="Y142" s="25"/>
    </row>
    <row r="143" spans="1:25" s="389" customFormat="1" ht="21.75" customHeight="1">
      <c r="A143" s="46"/>
      <c r="B143" s="46"/>
      <c r="C143" s="46"/>
      <c r="D143" s="46"/>
      <c r="E143" s="46"/>
      <c r="F143" s="46"/>
      <c r="G143" s="46"/>
      <c r="H143" s="46"/>
      <c r="I143" s="46"/>
      <c r="J143" s="46"/>
    </row>
    <row r="144" spans="1:25" ht="27" customHeight="1">
      <c r="A144" s="578">
        <v>2.5</v>
      </c>
      <c r="B144" s="1127" t="s">
        <v>768</v>
      </c>
      <c r="C144" s="1127"/>
      <c r="D144" s="1127"/>
      <c r="E144" s="1127"/>
      <c r="F144" s="1127"/>
      <c r="G144" s="1127"/>
      <c r="H144" s="1127"/>
      <c r="I144" s="1127"/>
      <c r="J144" s="406"/>
      <c r="K144" s="406"/>
      <c r="L144" s="406"/>
      <c r="M144" s="448"/>
      <c r="N144" s="406"/>
      <c r="O144" s="406"/>
      <c r="P144" s="406"/>
      <c r="Q144" s="406"/>
      <c r="R144" s="406"/>
      <c r="S144" s="406"/>
      <c r="T144" s="406"/>
      <c r="U144" s="406"/>
      <c r="V144" s="406"/>
      <c r="W144" s="406"/>
      <c r="X144" s="406"/>
    </row>
    <row r="145" spans="1:24" ht="52.5" customHeight="1">
      <c r="A145" s="563"/>
      <c r="B145" s="1128" t="s">
        <v>769</v>
      </c>
      <c r="C145" s="1128"/>
      <c r="D145" s="1128"/>
      <c r="E145" s="1128"/>
      <c r="F145" s="1128"/>
      <c r="G145" s="1128"/>
      <c r="H145" s="1128"/>
      <c r="I145" s="1128"/>
      <c r="J145" s="406"/>
      <c r="K145" s="406"/>
      <c r="L145" s="406"/>
      <c r="M145" s="448"/>
      <c r="N145" s="406"/>
      <c r="O145" s="406"/>
      <c r="P145" s="406"/>
      <c r="Q145" s="406"/>
      <c r="R145" s="406"/>
      <c r="S145" s="406"/>
      <c r="T145" s="406"/>
      <c r="U145" s="406"/>
      <c r="V145" s="406"/>
      <c r="W145" s="406"/>
      <c r="X145" s="406"/>
    </row>
    <row r="146" spans="1:24" ht="34.5" customHeight="1">
      <c r="A146" s="563" t="s">
        <v>698</v>
      </c>
      <c r="B146" s="1129" t="s">
        <v>770</v>
      </c>
      <c r="C146" s="1129"/>
      <c r="D146" s="1129"/>
      <c r="E146" s="1129"/>
      <c r="F146" s="1130"/>
      <c r="G146" s="1130"/>
      <c r="H146" s="1130"/>
      <c r="I146" s="1108"/>
      <c r="J146" s="406"/>
      <c r="K146" s="406"/>
      <c r="L146" s="406"/>
      <c r="M146" s="448"/>
      <c r="N146" s="406"/>
      <c r="O146" s="406"/>
      <c r="P146" s="406"/>
      <c r="Q146" s="406"/>
      <c r="R146" s="406"/>
      <c r="S146" s="406"/>
      <c r="T146" s="406"/>
      <c r="U146" s="406"/>
      <c r="V146" s="406"/>
      <c r="W146" s="406"/>
      <c r="X146" s="406"/>
    </row>
    <row r="147" spans="1:24" ht="87.75" customHeight="1">
      <c r="A147" s="563" t="s">
        <v>699</v>
      </c>
      <c r="B147" s="1131" t="s">
        <v>771</v>
      </c>
      <c r="C147" s="1132"/>
      <c r="D147" s="1132"/>
      <c r="E147" s="1133"/>
      <c r="F147" s="1107"/>
      <c r="G147" s="1130"/>
      <c r="H147" s="1130"/>
      <c r="I147" s="1108"/>
      <c r="J147" s="406"/>
      <c r="K147" s="406"/>
      <c r="L147" s="406"/>
      <c r="M147" s="448"/>
      <c r="N147" s="406"/>
      <c r="O147" s="406"/>
      <c r="P147" s="406"/>
      <c r="Q147" s="406"/>
      <c r="R147" s="406"/>
      <c r="S147" s="406"/>
      <c r="T147" s="406"/>
      <c r="U147" s="406"/>
      <c r="V147" s="406"/>
      <c r="W147" s="406"/>
      <c r="X147" s="406"/>
    </row>
    <row r="148" spans="1:24" ht="51.75" customHeight="1">
      <c r="A148" s="563" t="s">
        <v>700</v>
      </c>
      <c r="B148" s="1134" t="s">
        <v>772</v>
      </c>
      <c r="C148" s="1134"/>
      <c r="D148" s="1134"/>
      <c r="E148" s="1135"/>
      <c r="F148" s="1130"/>
      <c r="G148" s="1130"/>
      <c r="H148" s="1130"/>
      <c r="I148" s="1108"/>
      <c r="J148" s="406"/>
      <c r="K148" s="406"/>
      <c r="L148" s="406"/>
      <c r="M148" s="448"/>
      <c r="N148" s="406"/>
      <c r="O148" s="406"/>
      <c r="P148" s="406"/>
      <c r="Q148" s="406"/>
      <c r="R148" s="406"/>
      <c r="S148" s="406"/>
      <c r="T148" s="406"/>
      <c r="U148" s="406"/>
      <c r="V148" s="406"/>
      <c r="W148" s="406"/>
      <c r="X148" s="406"/>
    </row>
    <row r="149" spans="1:24" ht="24.75" customHeight="1">
      <c r="A149" s="563"/>
      <c r="B149" s="1114" t="s">
        <v>773</v>
      </c>
      <c r="C149" s="1115"/>
      <c r="D149" s="1115"/>
      <c r="E149" s="1115"/>
      <c r="F149" s="1115"/>
      <c r="G149" s="1115"/>
      <c r="H149" s="1115"/>
      <c r="I149" s="1136"/>
      <c r="J149" s="313"/>
      <c r="K149" s="313"/>
      <c r="L149" s="313"/>
      <c r="M149" s="313"/>
      <c r="N149" s="313"/>
      <c r="O149" s="313"/>
      <c r="P149" s="313"/>
      <c r="Q149" s="313"/>
      <c r="R149" s="313"/>
      <c r="S149" s="313"/>
      <c r="T149" s="313"/>
      <c r="U149" s="313"/>
      <c r="V149" s="313"/>
      <c r="W149" s="313"/>
      <c r="X149" s="313"/>
    </row>
    <row r="150" spans="1:24" ht="36" customHeight="1">
      <c r="A150" s="563">
        <v>1</v>
      </c>
      <c r="B150" s="1105" t="s">
        <v>622</v>
      </c>
      <c r="C150" s="1105"/>
      <c r="D150" s="1105"/>
      <c r="E150" s="1122"/>
      <c r="F150" s="440"/>
      <c r="G150" s="1107"/>
      <c r="H150" s="1108"/>
      <c r="I150" s="442"/>
      <c r="J150" s="313"/>
      <c r="K150" s="313"/>
      <c r="L150" s="313"/>
      <c r="M150" s="313"/>
      <c r="N150" s="313"/>
      <c r="O150" s="313"/>
      <c r="P150" s="313"/>
      <c r="Q150" s="313"/>
      <c r="R150" s="313"/>
      <c r="S150" s="313"/>
      <c r="T150" s="313"/>
      <c r="U150" s="313"/>
      <c r="V150" s="313"/>
      <c r="W150" s="313"/>
      <c r="X150" s="313"/>
    </row>
    <row r="151" spans="1:24" ht="42" customHeight="1">
      <c r="A151" s="563">
        <v>2</v>
      </c>
      <c r="B151" s="1105" t="s">
        <v>623</v>
      </c>
      <c r="C151" s="1105"/>
      <c r="D151" s="1105"/>
      <c r="E151" s="1122"/>
      <c r="F151" s="440"/>
      <c r="G151" s="1107"/>
      <c r="H151" s="1108"/>
      <c r="I151" s="442"/>
      <c r="J151" s="313"/>
      <c r="K151" s="313"/>
      <c r="L151" s="313"/>
      <c r="M151" s="313"/>
      <c r="N151" s="313"/>
      <c r="O151" s="313"/>
      <c r="P151" s="313"/>
      <c r="Q151" s="313"/>
      <c r="R151" s="313"/>
      <c r="S151" s="313"/>
      <c r="T151" s="313"/>
      <c r="U151" s="313"/>
      <c r="V151" s="313"/>
      <c r="W151" s="313"/>
      <c r="X151" s="313"/>
    </row>
    <row r="152" spans="1:24" ht="33" customHeight="1">
      <c r="A152" s="580">
        <v>3</v>
      </c>
      <c r="B152" s="1123"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3"/>
      <c r="D152" s="1123"/>
      <c r="E152" s="1124"/>
      <c r="F152" s="440"/>
      <c r="G152" s="1107"/>
      <c r="H152" s="1108"/>
      <c r="I152" s="442"/>
      <c r="J152" s="313"/>
      <c r="K152" s="313"/>
      <c r="L152" s="313"/>
      <c r="M152" s="313"/>
      <c r="N152" s="313"/>
      <c r="O152" s="313"/>
      <c r="P152" s="313"/>
      <c r="Q152" s="313"/>
      <c r="R152" s="313"/>
      <c r="S152" s="313"/>
      <c r="T152" s="313"/>
      <c r="U152" s="313"/>
      <c r="V152" s="313"/>
      <c r="W152" s="313"/>
      <c r="X152" s="313"/>
    </row>
    <row r="153" spans="1:24" ht="31.5" customHeight="1">
      <c r="A153" s="586"/>
      <c r="B153" s="1125"/>
      <c r="C153" s="1125"/>
      <c r="D153" s="1125"/>
      <c r="E153" s="1126"/>
      <c r="F153" s="440"/>
      <c r="G153" s="1107"/>
      <c r="H153" s="1108"/>
      <c r="I153" s="442"/>
      <c r="J153" s="313"/>
      <c r="K153" s="313"/>
      <c r="L153" s="313"/>
      <c r="M153" s="313"/>
      <c r="N153" s="313"/>
      <c r="O153" s="313"/>
      <c r="P153" s="313"/>
      <c r="Q153" s="313"/>
      <c r="R153" s="313"/>
      <c r="S153" s="313"/>
      <c r="T153" s="313"/>
      <c r="U153" s="313"/>
      <c r="V153" s="313"/>
      <c r="W153" s="313"/>
      <c r="X153" s="313"/>
    </row>
    <row r="154" spans="1:24" ht="28.5" customHeight="1">
      <c r="A154" s="586"/>
      <c r="B154" s="1125"/>
      <c r="C154" s="1125"/>
      <c r="D154" s="1125"/>
      <c r="E154" s="1126"/>
      <c r="F154" s="440"/>
      <c r="G154" s="1107"/>
      <c r="H154" s="1108"/>
      <c r="I154" s="442"/>
      <c r="J154" s="313"/>
      <c r="K154" s="313"/>
      <c r="L154" s="313"/>
      <c r="M154" s="313"/>
      <c r="N154" s="313"/>
      <c r="O154" s="313"/>
      <c r="P154" s="313"/>
      <c r="Q154" s="313"/>
      <c r="R154" s="313"/>
      <c r="S154" s="313"/>
      <c r="T154" s="313"/>
      <c r="U154" s="313"/>
      <c r="V154" s="313"/>
      <c r="W154" s="313"/>
      <c r="X154" s="313"/>
    </row>
    <row r="155" spans="1:24" ht="32.25" customHeight="1">
      <c r="A155" s="586"/>
      <c r="B155" s="1125"/>
      <c r="C155" s="1125"/>
      <c r="D155" s="1125"/>
      <c r="E155" s="1126"/>
      <c r="F155" s="440"/>
      <c r="G155" s="1107"/>
      <c r="H155" s="1108"/>
      <c r="I155" s="442"/>
      <c r="J155" s="313"/>
      <c r="K155" s="313"/>
      <c r="L155" s="313"/>
      <c r="M155" s="313"/>
      <c r="N155" s="313"/>
      <c r="O155" s="313"/>
      <c r="P155" s="313"/>
      <c r="Q155" s="313"/>
      <c r="R155" s="313"/>
      <c r="S155" s="313"/>
      <c r="T155" s="313"/>
      <c r="U155" s="313"/>
      <c r="V155" s="313"/>
      <c r="W155" s="313"/>
      <c r="X155" s="313"/>
    </row>
    <row r="156" spans="1:24" ht="35.25" customHeight="1">
      <c r="A156" s="586"/>
      <c r="B156" s="1118" t="s">
        <v>625</v>
      </c>
      <c r="C156" s="1118"/>
      <c r="D156" s="1118"/>
      <c r="E156" s="1119"/>
      <c r="F156" s="440"/>
      <c r="G156" s="1107"/>
      <c r="H156" s="1108"/>
      <c r="I156" s="442"/>
      <c r="J156" s="313"/>
      <c r="K156" s="313"/>
      <c r="L156" s="313"/>
      <c r="M156" s="313"/>
      <c r="N156" s="313"/>
      <c r="O156" s="313"/>
      <c r="P156" s="313"/>
      <c r="Q156" s="313"/>
      <c r="R156" s="313"/>
      <c r="S156" s="313"/>
      <c r="T156" s="313"/>
      <c r="U156" s="313"/>
      <c r="V156" s="313"/>
      <c r="W156" s="313"/>
      <c r="X156" s="313"/>
    </row>
    <row r="157" spans="1:24" ht="35.25" customHeight="1">
      <c r="A157" s="586"/>
      <c r="B157" s="1118" t="s">
        <v>21</v>
      </c>
      <c r="C157" s="1118"/>
      <c r="D157" s="1118"/>
      <c r="E157" s="1119"/>
      <c r="F157" s="440"/>
      <c r="G157" s="1107"/>
      <c r="H157" s="1108"/>
      <c r="I157" s="442"/>
      <c r="J157" s="313"/>
      <c r="K157" s="313"/>
      <c r="L157" s="313"/>
      <c r="M157" s="313"/>
      <c r="N157" s="313"/>
      <c r="O157" s="313"/>
      <c r="P157" s="313"/>
      <c r="Q157" s="313"/>
      <c r="R157" s="313"/>
      <c r="S157" s="313"/>
      <c r="T157" s="313"/>
      <c r="U157" s="313"/>
      <c r="V157" s="313"/>
      <c r="W157" s="313"/>
      <c r="X157" s="313"/>
    </row>
    <row r="158" spans="1:24" ht="41.25" customHeight="1">
      <c r="A158" s="594"/>
      <c r="B158" s="1120" t="s">
        <v>626</v>
      </c>
      <c r="C158" s="1120"/>
      <c r="D158" s="1120"/>
      <c r="E158" s="1121"/>
      <c r="F158" s="440"/>
      <c r="G158" s="1107"/>
      <c r="H158" s="1108"/>
      <c r="I158" s="442"/>
      <c r="J158" s="313"/>
      <c r="K158" s="313"/>
      <c r="L158" s="313"/>
      <c r="M158" s="313"/>
      <c r="N158" s="313"/>
      <c r="O158" s="313"/>
      <c r="P158" s="313"/>
      <c r="Q158" s="313"/>
      <c r="R158" s="313"/>
      <c r="S158" s="313"/>
      <c r="T158" s="313"/>
      <c r="U158" s="313"/>
      <c r="V158" s="313"/>
      <c r="W158" s="313"/>
      <c r="X158" s="313"/>
    </row>
    <row r="159" spans="1:24" ht="21.75" customHeight="1">
      <c r="A159" s="574" t="s">
        <v>760</v>
      </c>
      <c r="B159" s="1114" t="s">
        <v>774</v>
      </c>
      <c r="C159" s="1115"/>
      <c r="D159" s="1115"/>
      <c r="E159" s="1115"/>
      <c r="F159" s="564"/>
      <c r="G159" s="564"/>
      <c r="H159" s="564"/>
      <c r="I159" s="564"/>
      <c r="J159" s="313"/>
      <c r="K159" s="313"/>
      <c r="L159" s="313"/>
      <c r="M159" s="313"/>
      <c r="N159" s="313"/>
      <c r="O159" s="313"/>
      <c r="P159" s="313"/>
      <c r="Q159" s="313"/>
      <c r="R159" s="313"/>
      <c r="S159" s="313"/>
      <c r="T159" s="313"/>
      <c r="U159" s="313"/>
      <c r="V159" s="313"/>
      <c r="W159" s="313"/>
      <c r="X159" s="313"/>
    </row>
    <row r="160" spans="1:24" ht="44.25" customHeight="1">
      <c r="A160" s="563" t="s">
        <v>750</v>
      </c>
      <c r="B160" s="1105" t="s">
        <v>780</v>
      </c>
      <c r="C160" s="1105"/>
      <c r="D160" s="1105"/>
      <c r="E160" s="1106"/>
      <c r="F160" s="442"/>
      <c r="G160" s="1107"/>
      <c r="H160" s="1108"/>
      <c r="I160" s="442"/>
      <c r="J160" s="313"/>
      <c r="K160" s="313"/>
      <c r="L160" s="313"/>
      <c r="M160" s="313"/>
      <c r="N160" s="313"/>
      <c r="O160" s="313"/>
      <c r="P160" s="313"/>
      <c r="Q160" s="313"/>
      <c r="R160" s="313"/>
      <c r="S160" s="313"/>
      <c r="T160" s="313"/>
      <c r="U160" s="313"/>
      <c r="V160" s="313"/>
      <c r="W160" s="313"/>
      <c r="X160" s="313"/>
    </row>
    <row r="161" spans="1:24" ht="41.25" customHeight="1">
      <c r="A161" s="563" t="s">
        <v>751</v>
      </c>
      <c r="B161" s="1116" t="s">
        <v>775</v>
      </c>
      <c r="C161" s="1116"/>
      <c r="D161" s="1116"/>
      <c r="E161" s="1117"/>
      <c r="F161" s="442"/>
      <c r="G161" s="1107"/>
      <c r="H161" s="1108"/>
      <c r="I161" s="442"/>
      <c r="J161" s="313"/>
      <c r="K161" s="313"/>
      <c r="L161" s="313"/>
      <c r="M161" s="313"/>
      <c r="N161" s="313"/>
      <c r="O161" s="313"/>
      <c r="P161" s="313"/>
      <c r="Q161" s="313"/>
      <c r="R161" s="313"/>
      <c r="S161" s="313"/>
      <c r="T161" s="313"/>
      <c r="U161" s="313"/>
      <c r="V161" s="313"/>
      <c r="W161" s="313"/>
      <c r="X161" s="313"/>
    </row>
    <row r="162" spans="1:24" ht="37.5" customHeight="1">
      <c r="A162" s="563" t="s">
        <v>753</v>
      </c>
      <c r="B162" s="1105" t="s">
        <v>742</v>
      </c>
      <c r="C162" s="1105"/>
      <c r="D162" s="1105"/>
      <c r="E162" s="1106"/>
      <c r="F162" s="442"/>
      <c r="G162" s="1107"/>
      <c r="H162" s="1108"/>
      <c r="I162" s="442"/>
      <c r="J162" s="313"/>
      <c r="K162" s="313"/>
      <c r="L162" s="313"/>
      <c r="M162" s="313"/>
      <c r="N162" s="313"/>
      <c r="O162" s="313"/>
      <c r="P162" s="313"/>
      <c r="Q162" s="313"/>
      <c r="R162" s="313"/>
      <c r="S162" s="313"/>
      <c r="T162" s="313"/>
      <c r="U162" s="313"/>
      <c r="V162" s="313"/>
      <c r="W162" s="313"/>
      <c r="X162" s="313"/>
    </row>
    <row r="163" spans="1:24" ht="32.25" customHeight="1">
      <c r="A163" s="563" t="s">
        <v>755</v>
      </c>
      <c r="B163" s="1105" t="s">
        <v>627</v>
      </c>
      <c r="C163" s="1105"/>
      <c r="D163" s="1105"/>
      <c r="E163" s="1106"/>
      <c r="F163" s="442"/>
      <c r="G163" s="1107"/>
      <c r="H163" s="1108"/>
      <c r="I163" s="442"/>
      <c r="J163" s="313"/>
      <c r="K163" s="313"/>
      <c r="L163" s="313"/>
      <c r="M163" s="313"/>
      <c r="N163" s="313"/>
      <c r="O163" s="313"/>
      <c r="P163" s="313"/>
      <c r="Q163" s="313"/>
      <c r="R163" s="313"/>
      <c r="S163" s="313"/>
      <c r="T163" s="313"/>
      <c r="U163" s="313"/>
      <c r="V163" s="313"/>
      <c r="W163" s="313"/>
      <c r="X163" s="313"/>
    </row>
    <row r="164" spans="1:24" ht="37.5" customHeight="1">
      <c r="A164" s="563" t="s">
        <v>756</v>
      </c>
      <c r="B164" s="1105" t="s">
        <v>744</v>
      </c>
      <c r="C164" s="1105"/>
      <c r="D164" s="1105"/>
      <c r="E164" s="1106"/>
      <c r="F164" s="442"/>
      <c r="G164" s="1107"/>
      <c r="H164" s="1108"/>
      <c r="I164" s="442"/>
      <c r="J164" s="313"/>
      <c r="K164" s="313"/>
      <c r="L164" s="313"/>
      <c r="M164" s="313"/>
      <c r="N164" s="313"/>
      <c r="O164" s="313"/>
      <c r="P164" s="313"/>
      <c r="Q164" s="313"/>
      <c r="R164" s="313"/>
      <c r="S164" s="313"/>
      <c r="T164" s="313"/>
      <c r="U164" s="313"/>
      <c r="V164" s="313"/>
      <c r="W164" s="313"/>
      <c r="X164" s="313"/>
    </row>
    <row r="165" spans="1:24" ht="44.25" customHeight="1">
      <c r="A165" s="563" t="s">
        <v>746</v>
      </c>
      <c r="B165" s="1105" t="s">
        <v>745</v>
      </c>
      <c r="C165" s="1105"/>
      <c r="D165" s="1105"/>
      <c r="E165" s="1106"/>
      <c r="F165" s="442"/>
      <c r="G165" s="1107"/>
      <c r="H165" s="1108"/>
      <c r="I165" s="442"/>
      <c r="J165" s="313"/>
      <c r="K165" s="313"/>
      <c r="L165" s="313"/>
      <c r="M165" s="313"/>
      <c r="N165" s="313"/>
      <c r="O165" s="313"/>
      <c r="P165" s="313"/>
      <c r="Q165" s="313"/>
      <c r="R165" s="313"/>
      <c r="S165" s="313"/>
      <c r="T165" s="313"/>
      <c r="U165" s="313"/>
      <c r="V165" s="313"/>
      <c r="W165" s="313"/>
      <c r="X165" s="313"/>
    </row>
    <row r="166" spans="1:24" ht="39.75" customHeight="1">
      <c r="A166" s="563" t="s">
        <v>747</v>
      </c>
      <c r="B166" s="1105" t="s">
        <v>781</v>
      </c>
      <c r="C166" s="1105"/>
      <c r="D166" s="1105"/>
      <c r="E166" s="1106"/>
      <c r="F166" s="442"/>
      <c r="G166" s="1107"/>
      <c r="H166" s="1108"/>
      <c r="I166" s="560"/>
      <c r="J166" s="313"/>
      <c r="K166" s="313"/>
      <c r="L166" s="313"/>
      <c r="M166" s="313"/>
      <c r="N166" s="313"/>
      <c r="O166" s="313"/>
      <c r="P166" s="313"/>
      <c r="Q166" s="313"/>
      <c r="R166" s="313"/>
      <c r="S166" s="313"/>
      <c r="T166" s="313"/>
      <c r="U166" s="313"/>
      <c r="V166" s="313"/>
      <c r="W166" s="313"/>
      <c r="X166" s="313"/>
    </row>
    <row r="167" spans="1:24" ht="49.5" customHeight="1">
      <c r="A167" s="1103" t="s">
        <v>783</v>
      </c>
      <c r="B167" s="1109" t="s">
        <v>628</v>
      </c>
      <c r="C167" s="1110"/>
      <c r="D167" s="1110"/>
      <c r="E167" s="1111"/>
      <c r="F167" s="587"/>
      <c r="G167" s="513"/>
      <c r="H167" s="443"/>
      <c r="I167" s="444"/>
      <c r="J167" s="313"/>
      <c r="K167" s="313"/>
      <c r="L167" s="313"/>
      <c r="M167" s="313"/>
      <c r="N167" s="313"/>
      <c r="O167" s="313"/>
      <c r="P167" s="313"/>
      <c r="Q167" s="313"/>
      <c r="R167" s="313"/>
      <c r="S167" s="313"/>
      <c r="T167" s="313"/>
      <c r="U167" s="313"/>
      <c r="V167" s="313"/>
      <c r="W167" s="313"/>
      <c r="X167" s="313"/>
    </row>
    <row r="168" spans="1:24" ht="20.25" customHeight="1">
      <c r="A168" s="1104"/>
      <c r="B168" s="1093" t="s">
        <v>629</v>
      </c>
      <c r="C168" s="1094"/>
      <c r="D168" s="1094"/>
      <c r="E168" s="1095"/>
      <c r="F168" s="568" t="s">
        <v>697</v>
      </c>
      <c r="G168" s="539" t="s">
        <v>697</v>
      </c>
      <c r="H168" s="445"/>
      <c r="I168" s="568" t="s">
        <v>697</v>
      </c>
      <c r="J168" s="313"/>
      <c r="K168" s="313"/>
      <c r="L168" s="313"/>
      <c r="M168" s="313"/>
      <c r="N168" s="313"/>
      <c r="O168" s="313"/>
      <c r="P168" s="313"/>
      <c r="Q168" s="313"/>
      <c r="R168" s="313"/>
      <c r="S168" s="313"/>
      <c r="T168" s="313"/>
      <c r="U168" s="313"/>
      <c r="V168" s="313"/>
      <c r="W168" s="313"/>
      <c r="X168" s="313"/>
    </row>
    <row r="169" spans="1:24" ht="19.5" customHeight="1">
      <c r="A169" s="563"/>
      <c r="B169" s="1112" t="s">
        <v>735</v>
      </c>
      <c r="C169" s="1112"/>
      <c r="D169" s="1112"/>
      <c r="E169" s="1112"/>
      <c r="F169" s="1112"/>
      <c r="G169" s="1112"/>
      <c r="H169" s="1112"/>
      <c r="I169" s="1113"/>
      <c r="J169" s="313"/>
      <c r="K169" s="313"/>
      <c r="L169" s="313"/>
      <c r="M169" s="313"/>
      <c r="N169" s="313"/>
      <c r="O169" s="313"/>
      <c r="P169" s="313"/>
      <c r="Q169" s="313"/>
      <c r="R169" s="313"/>
      <c r="S169" s="313"/>
      <c r="T169" s="313"/>
      <c r="U169" s="313"/>
      <c r="V169" s="313"/>
      <c r="W169" s="313"/>
      <c r="X169" s="313"/>
    </row>
    <row r="170" spans="1:24" ht="24.75" customHeight="1">
      <c r="A170" s="578" t="s">
        <v>748</v>
      </c>
      <c r="B170" s="1114" t="s">
        <v>749</v>
      </c>
      <c r="C170" s="1115"/>
      <c r="D170" s="1115"/>
      <c r="E170" s="1115"/>
      <c r="F170" s="564"/>
      <c r="G170" s="565"/>
      <c r="H170" s="565"/>
      <c r="I170" s="566"/>
      <c r="J170" s="313"/>
      <c r="K170" s="313"/>
      <c r="L170" s="313"/>
      <c r="M170" s="313"/>
      <c r="N170" s="313"/>
      <c r="O170" s="313"/>
      <c r="P170" s="313"/>
      <c r="Q170" s="313"/>
      <c r="R170" s="313"/>
      <c r="S170" s="313"/>
      <c r="T170" s="313"/>
      <c r="U170" s="313"/>
      <c r="V170" s="313"/>
      <c r="W170" s="313"/>
      <c r="X170" s="313"/>
    </row>
    <row r="171" spans="1:24" ht="40.5" customHeight="1">
      <c r="A171" s="563" t="s">
        <v>750</v>
      </c>
      <c r="B171" s="1105" t="s">
        <v>782</v>
      </c>
      <c r="C171" s="1105"/>
      <c r="D171" s="1105"/>
      <c r="E171" s="1106"/>
      <c r="F171" s="560"/>
      <c r="G171" s="1107"/>
      <c r="H171" s="1108"/>
      <c r="I171" s="560"/>
      <c r="J171" s="313"/>
      <c r="K171" s="313"/>
      <c r="L171" s="313"/>
      <c r="M171" s="313"/>
      <c r="N171" s="313"/>
      <c r="O171" s="313"/>
      <c r="P171" s="313"/>
      <c r="Q171" s="313"/>
      <c r="R171" s="313"/>
      <c r="S171" s="313"/>
      <c r="T171" s="313"/>
      <c r="U171" s="313"/>
      <c r="V171" s="313"/>
      <c r="W171" s="313"/>
      <c r="X171" s="313"/>
    </row>
    <row r="172" spans="1:24" ht="30" customHeight="1">
      <c r="A172" s="563" t="s">
        <v>751</v>
      </c>
      <c r="B172" s="1105" t="s">
        <v>752</v>
      </c>
      <c r="C172" s="1105"/>
      <c r="D172" s="1105"/>
      <c r="E172" s="1106"/>
      <c r="F172" s="443"/>
      <c r="G172" s="427"/>
      <c r="H172" s="552"/>
      <c r="I172" s="567"/>
      <c r="J172" s="313"/>
      <c r="K172" s="313"/>
      <c r="L172" s="313"/>
      <c r="M172" s="313"/>
      <c r="N172" s="313"/>
      <c r="O172" s="313"/>
      <c r="P172" s="313"/>
      <c r="Q172" s="313"/>
      <c r="R172" s="313"/>
      <c r="S172" s="313"/>
      <c r="T172" s="313"/>
      <c r="U172" s="313"/>
      <c r="V172" s="313"/>
      <c r="W172" s="313"/>
      <c r="X172" s="313"/>
    </row>
    <row r="173" spans="1:24" ht="35.25" customHeight="1">
      <c r="A173" s="563" t="s">
        <v>753</v>
      </c>
      <c r="B173" s="1116" t="s">
        <v>776</v>
      </c>
      <c r="C173" s="1116"/>
      <c r="D173" s="1116"/>
      <c r="E173" s="1117"/>
      <c r="F173" s="442"/>
      <c r="G173" s="1107"/>
      <c r="H173" s="1108"/>
      <c r="I173" s="442"/>
      <c r="J173" s="313"/>
      <c r="K173" s="313"/>
      <c r="L173" s="313"/>
      <c r="M173" s="313"/>
      <c r="N173" s="313"/>
      <c r="O173" s="313"/>
      <c r="P173" s="313"/>
      <c r="Q173" s="313"/>
      <c r="R173" s="313"/>
      <c r="S173" s="313"/>
      <c r="T173" s="313"/>
      <c r="U173" s="313"/>
      <c r="V173" s="313"/>
      <c r="W173" s="313"/>
      <c r="X173" s="313"/>
    </row>
    <row r="174" spans="1:24" ht="31.5" customHeight="1">
      <c r="A174" s="563" t="s">
        <v>755</v>
      </c>
      <c r="B174" s="1105" t="s">
        <v>627</v>
      </c>
      <c r="C174" s="1105"/>
      <c r="D174" s="1105"/>
      <c r="E174" s="1106"/>
      <c r="F174" s="442"/>
      <c r="G174" s="1107"/>
      <c r="H174" s="1108"/>
      <c r="I174" s="442"/>
      <c r="J174" s="313"/>
      <c r="K174" s="313"/>
      <c r="L174" s="313"/>
      <c r="M174" s="313"/>
      <c r="N174" s="313"/>
      <c r="O174" s="313"/>
      <c r="P174" s="313"/>
      <c r="Q174" s="313"/>
      <c r="R174" s="313"/>
      <c r="S174" s="313"/>
      <c r="T174" s="313"/>
      <c r="U174" s="313"/>
      <c r="V174" s="313"/>
      <c r="W174" s="313"/>
      <c r="X174" s="313"/>
    </row>
    <row r="175" spans="1:24" ht="33" customHeight="1">
      <c r="A175" s="563" t="s">
        <v>756</v>
      </c>
      <c r="B175" s="1105" t="s">
        <v>757</v>
      </c>
      <c r="C175" s="1105"/>
      <c r="D175" s="1105"/>
      <c r="E175" s="1106"/>
      <c r="F175" s="442"/>
      <c r="G175" s="1107"/>
      <c r="H175" s="1108"/>
      <c r="I175" s="442"/>
      <c r="J175" s="313"/>
      <c r="K175" s="313"/>
      <c r="L175" s="313"/>
      <c r="M175" s="313"/>
      <c r="N175" s="313"/>
      <c r="O175" s="313"/>
      <c r="P175" s="313"/>
      <c r="Q175" s="313"/>
      <c r="R175" s="313"/>
      <c r="S175" s="313"/>
      <c r="T175" s="313"/>
      <c r="U175" s="313"/>
      <c r="V175" s="313"/>
      <c r="W175" s="313"/>
      <c r="X175" s="313"/>
    </row>
    <row r="176" spans="1:24" ht="44.25" customHeight="1">
      <c r="A176" s="563" t="s">
        <v>746</v>
      </c>
      <c r="B176" s="1105" t="s">
        <v>758</v>
      </c>
      <c r="C176" s="1105"/>
      <c r="D176" s="1105"/>
      <c r="E176" s="1106"/>
      <c r="F176" s="442"/>
      <c r="G176" s="1107"/>
      <c r="H176" s="1108"/>
      <c r="I176" s="442"/>
      <c r="J176" s="313"/>
      <c r="K176" s="313"/>
      <c r="L176" s="313"/>
      <c r="M176" s="313"/>
      <c r="N176" s="313"/>
      <c r="O176" s="313"/>
      <c r="P176" s="313"/>
      <c r="Q176" s="313"/>
      <c r="R176" s="313"/>
      <c r="S176" s="313"/>
      <c r="T176" s="313"/>
      <c r="U176" s="313"/>
      <c r="V176" s="313"/>
      <c r="W176" s="313"/>
      <c r="X176" s="313"/>
    </row>
    <row r="177" spans="1:24" ht="37.5" customHeight="1">
      <c r="A177" s="563" t="s">
        <v>747</v>
      </c>
      <c r="B177" s="1105" t="s">
        <v>759</v>
      </c>
      <c r="C177" s="1105"/>
      <c r="D177" s="1105"/>
      <c r="E177" s="1106"/>
      <c r="F177" s="442"/>
      <c r="G177" s="1107"/>
      <c r="H177" s="1108"/>
      <c r="I177" s="442"/>
      <c r="J177" s="313"/>
      <c r="K177" s="313"/>
      <c r="L177" s="313"/>
      <c r="M177" s="313"/>
      <c r="N177" s="313"/>
      <c r="O177" s="313"/>
      <c r="P177" s="313"/>
      <c r="Q177" s="313"/>
      <c r="R177" s="313"/>
      <c r="S177" s="313"/>
      <c r="T177" s="313"/>
      <c r="U177" s="313"/>
      <c r="V177" s="313"/>
      <c r="W177" s="313"/>
      <c r="X177" s="313"/>
    </row>
    <row r="178" spans="1:24" ht="33" customHeight="1">
      <c r="A178" s="1103" t="s">
        <v>783</v>
      </c>
      <c r="B178" s="1109" t="s">
        <v>628</v>
      </c>
      <c r="C178" s="1110"/>
      <c r="D178" s="1110"/>
      <c r="E178" s="1111"/>
      <c r="F178" s="444"/>
      <c r="G178" s="513"/>
      <c r="H178" s="443"/>
      <c r="I178" s="444"/>
    </row>
    <row r="179" spans="1:24" ht="39" customHeight="1">
      <c r="A179" s="1104"/>
      <c r="B179" s="1093" t="s">
        <v>629</v>
      </c>
      <c r="C179" s="1094"/>
      <c r="D179" s="1094"/>
      <c r="E179" s="1095"/>
      <c r="F179" s="576" t="s">
        <v>761</v>
      </c>
      <c r="G179" s="576" t="s">
        <v>761</v>
      </c>
      <c r="H179" s="515"/>
      <c r="I179" s="576" t="s">
        <v>761</v>
      </c>
    </row>
    <row r="180" spans="1:24" ht="16.5" customHeight="1">
      <c r="A180" s="70"/>
      <c r="B180" s="510"/>
      <c r="C180" s="510"/>
      <c r="D180" s="510"/>
      <c r="E180" s="510"/>
      <c r="F180" s="510"/>
      <c r="G180" s="510"/>
      <c r="H180" s="510"/>
      <c r="I180" s="510"/>
    </row>
    <row r="181" spans="1:24" ht="53.25" customHeight="1">
      <c r="A181" s="563">
        <v>5</v>
      </c>
      <c r="B181" s="1100" t="s">
        <v>777</v>
      </c>
      <c r="C181" s="1100"/>
      <c r="D181" s="1100"/>
      <c r="E181" s="1100"/>
      <c r="F181" s="1100"/>
      <c r="G181" s="1100"/>
      <c r="H181" s="1100"/>
      <c r="I181" s="554"/>
    </row>
    <row r="182" spans="1:24" ht="9" customHeight="1">
      <c r="A182" s="432"/>
      <c r="B182" s="1096"/>
      <c r="C182" s="1096"/>
      <c r="D182" s="1096"/>
      <c r="E182" s="1096"/>
      <c r="F182" s="1096"/>
      <c r="G182" s="1096"/>
      <c r="H182" s="1096"/>
      <c r="I182" s="1096"/>
    </row>
    <row r="183" spans="1:24" ht="61.5" customHeight="1">
      <c r="A183" s="563">
        <v>6</v>
      </c>
      <c r="B183" s="1100" t="s">
        <v>778</v>
      </c>
      <c r="C183" s="1100"/>
      <c r="D183" s="1100"/>
      <c r="E183" s="1100"/>
      <c r="F183" s="1100"/>
      <c r="G183" s="1100"/>
      <c r="H183" s="1100"/>
      <c r="I183" s="554"/>
    </row>
    <row r="184" spans="1:24" ht="15.75" customHeight="1">
      <c r="A184" s="1097"/>
      <c r="B184" s="1098"/>
      <c r="C184" s="1098"/>
      <c r="D184" s="1098"/>
      <c r="E184" s="1098"/>
      <c r="F184" s="1098"/>
      <c r="G184" s="1098"/>
      <c r="H184" s="1098"/>
      <c r="I184" s="1099"/>
    </row>
    <row r="185" spans="1:24" ht="72" customHeight="1">
      <c r="A185" s="563">
        <v>7</v>
      </c>
      <c r="B185" s="1100" t="s">
        <v>779</v>
      </c>
      <c r="C185" s="1100"/>
      <c r="D185" s="1100"/>
      <c r="E185" s="1100"/>
      <c r="F185" s="1100"/>
      <c r="G185" s="1100"/>
      <c r="H185" s="1100"/>
      <c r="I185" s="554"/>
    </row>
    <row r="186" spans="1:24" ht="45.75" customHeight="1">
      <c r="A186" s="569">
        <v>8</v>
      </c>
      <c r="B186" s="1094" t="s">
        <v>630</v>
      </c>
      <c r="C186" s="1094"/>
      <c r="D186" s="1094"/>
      <c r="E186" s="1095"/>
      <c r="F186" s="517"/>
      <c r="G186" s="598"/>
      <c r="H186" s="599"/>
      <c r="I186" s="517"/>
    </row>
    <row r="187" spans="1:24" ht="12.75" customHeight="1">
      <c r="A187" s="450"/>
      <c r="B187" s="328"/>
      <c r="C187" s="328"/>
      <c r="D187" s="328"/>
      <c r="E187" s="328"/>
      <c r="F187" s="328"/>
      <c r="G187" s="328"/>
      <c r="H187" s="328"/>
      <c r="I187" s="330"/>
      <c r="M187" s="590"/>
    </row>
    <row r="188" spans="1:24" ht="24" customHeight="1">
      <c r="A188" s="595">
        <v>3</v>
      </c>
      <c r="B188" s="1080" t="s">
        <v>784</v>
      </c>
      <c r="C188" s="1080"/>
      <c r="D188" s="1080"/>
      <c r="E188" s="1080"/>
      <c r="F188" s="1080"/>
      <c r="G188" s="1080"/>
      <c r="H188" s="1080"/>
      <c r="I188" s="1080"/>
      <c r="M188" s="601"/>
    </row>
    <row r="189" spans="1:24" ht="24" customHeight="1">
      <c r="A189" s="432" t="s">
        <v>415</v>
      </c>
      <c r="B189" s="1081" t="s">
        <v>785</v>
      </c>
      <c r="C189" s="1081"/>
      <c r="D189" s="1081"/>
      <c r="E189" s="1081"/>
      <c r="F189" s="1081"/>
      <c r="G189" s="1081"/>
      <c r="H189" s="1081"/>
      <c r="I189" s="1081"/>
      <c r="M189" s="600"/>
    </row>
    <row r="190" spans="1:24" ht="73.5" customHeight="1">
      <c r="A190" s="432" t="s">
        <v>786</v>
      </c>
      <c r="B190" s="1082" t="s">
        <v>789</v>
      </c>
      <c r="C190" s="1082"/>
      <c r="D190" s="1082"/>
      <c r="E190" s="1082"/>
      <c r="F190" s="1082"/>
      <c r="G190" s="1082"/>
      <c r="H190" s="1082"/>
      <c r="I190" s="1082"/>
      <c r="M190" s="327"/>
    </row>
    <row r="191" spans="1:24" ht="30.75" customHeight="1">
      <c r="A191" s="432" t="s">
        <v>787</v>
      </c>
      <c r="B191" s="1083" t="s">
        <v>790</v>
      </c>
      <c r="C191" s="1083"/>
      <c r="D191" s="1083"/>
      <c r="E191" s="1083"/>
      <c r="F191" s="1083"/>
      <c r="G191" s="1083"/>
      <c r="H191" s="1083"/>
      <c r="I191" s="1083"/>
      <c r="M191" s="327"/>
    </row>
    <row r="192" spans="1:24" ht="230.25" customHeight="1">
      <c r="A192" s="432"/>
      <c r="B192" s="1084" t="s">
        <v>795</v>
      </c>
      <c r="C192" s="1084"/>
      <c r="D192" s="1084"/>
      <c r="E192" s="1084"/>
      <c r="F192" s="1084"/>
      <c r="G192" s="1084"/>
      <c r="H192" s="1084"/>
      <c r="I192" s="1084"/>
      <c r="M192" s="327"/>
    </row>
    <row r="193" spans="1:13" ht="10.5" customHeight="1">
      <c r="A193" s="432"/>
      <c r="B193" s="596"/>
      <c r="C193" s="596"/>
      <c r="D193" s="596"/>
      <c r="E193" s="596"/>
      <c r="F193" s="596"/>
      <c r="G193" s="596"/>
      <c r="H193" s="596"/>
      <c r="I193" s="596"/>
      <c r="M193" s="327"/>
    </row>
    <row r="194" spans="1:13" ht="66.75" customHeight="1">
      <c r="A194" s="432"/>
      <c r="B194" s="1085" t="s">
        <v>796</v>
      </c>
      <c r="C194" s="1086"/>
      <c r="D194" s="1086"/>
      <c r="E194" s="1086"/>
      <c r="F194" s="1086"/>
      <c r="G194" s="1086"/>
      <c r="H194" s="1086"/>
      <c r="I194" s="1086"/>
      <c r="M194" s="327"/>
    </row>
    <row r="195" spans="1:13" ht="12" customHeight="1">
      <c r="A195" s="432"/>
      <c r="B195" s="1087"/>
      <c r="C195" s="1087"/>
      <c r="D195" s="1087"/>
      <c r="E195" s="1087"/>
      <c r="F195" s="1087"/>
      <c r="G195" s="1087"/>
      <c r="H195" s="1087"/>
      <c r="I195" s="1087"/>
      <c r="M195" s="327"/>
    </row>
    <row r="196" spans="1:13" ht="44.25" customHeight="1">
      <c r="A196" s="563"/>
      <c r="B196" s="1088" t="s">
        <v>788</v>
      </c>
      <c r="C196" s="1089"/>
      <c r="D196" s="1089"/>
      <c r="E196" s="1089"/>
      <c r="F196" s="1089"/>
      <c r="G196" s="1089"/>
      <c r="H196" s="1089"/>
      <c r="I196" s="1090"/>
      <c r="M196" s="327"/>
    </row>
    <row r="197" spans="1:13" ht="23.25" customHeight="1">
      <c r="A197" s="563"/>
      <c r="B197" s="556"/>
      <c r="C197" s="557"/>
      <c r="D197" s="557"/>
      <c r="E197" s="557"/>
      <c r="F197" s="557"/>
      <c r="G197" s="557"/>
      <c r="H197" s="557"/>
      <c r="I197" s="557"/>
      <c r="M197" s="327"/>
    </row>
    <row r="198" spans="1:13" ht="20.25" customHeight="1">
      <c r="A198" s="589">
        <v>4</v>
      </c>
      <c r="B198" s="1091" t="s">
        <v>632</v>
      </c>
      <c r="C198" s="1092"/>
      <c r="D198" s="1092"/>
      <c r="E198" s="1092"/>
      <c r="F198" s="1092"/>
      <c r="G198" s="1092"/>
      <c r="H198" s="1092"/>
      <c r="I198" s="591"/>
      <c r="M198" s="327" t="str">
        <f>M21</f>
        <v>2 or more</v>
      </c>
    </row>
    <row r="199" spans="1:13" ht="29.25" customHeight="1">
      <c r="A199" s="588">
        <v>4.0999999999999996</v>
      </c>
      <c r="B199" s="1165" t="s">
        <v>601</v>
      </c>
      <c r="C199" s="1166"/>
      <c r="D199" s="1166"/>
      <c r="E199" s="1167"/>
      <c r="F199" s="1168"/>
      <c r="G199" s="1168"/>
      <c r="H199" s="1169"/>
      <c r="I199" s="330"/>
    </row>
    <row r="200" spans="1:13" ht="25.5" customHeight="1">
      <c r="A200" s="588" t="s">
        <v>633</v>
      </c>
      <c r="B200" s="1003" t="s">
        <v>634</v>
      </c>
      <c r="C200" s="1004"/>
      <c r="D200" s="1004"/>
      <c r="E200" s="1004"/>
      <c r="F200" s="1004"/>
      <c r="G200" s="1004"/>
      <c r="H200" s="1004"/>
      <c r="I200" s="330"/>
    </row>
    <row r="201" spans="1:13" ht="39.75" customHeight="1">
      <c r="A201" s="453"/>
      <c r="B201" s="454"/>
      <c r="C201" s="454"/>
      <c r="D201" s="418" t="s">
        <v>688</v>
      </c>
      <c r="E201" s="551"/>
      <c r="F201" s="923" t="s">
        <v>637</v>
      </c>
      <c r="G201" s="1006"/>
      <c r="H201" s="924"/>
      <c r="I201" s="330"/>
    </row>
    <row r="202" spans="1:13" ht="17.25" customHeight="1">
      <c r="A202" s="455" t="s">
        <v>639</v>
      </c>
      <c r="B202" s="915" t="s">
        <v>640</v>
      </c>
      <c r="C202" s="915"/>
      <c r="D202" s="456"/>
      <c r="E202" s="508"/>
      <c r="F202" s="926"/>
      <c r="G202" s="927"/>
      <c r="H202" s="928"/>
      <c r="I202" s="330"/>
    </row>
    <row r="203" spans="1:13" ht="37.5" customHeight="1">
      <c r="A203" s="455"/>
      <c r="B203" s="891" t="s">
        <v>702</v>
      </c>
      <c r="C203" s="1007"/>
      <c r="D203" s="910"/>
      <c r="E203" s="457"/>
      <c r="F203" s="893"/>
      <c r="G203" s="894"/>
      <c r="H203" s="895"/>
      <c r="I203" s="330"/>
    </row>
    <row r="204" spans="1:13" ht="15.75" hidden="1" customHeight="1">
      <c r="A204" s="455">
        <v>1</v>
      </c>
      <c r="B204" s="1028" t="s">
        <v>641</v>
      </c>
      <c r="C204" s="1170"/>
      <c r="D204" s="461"/>
      <c r="E204" s="507"/>
      <c r="F204" s="893"/>
      <c r="G204" s="894"/>
      <c r="H204" s="895"/>
      <c r="I204" s="330"/>
    </row>
    <row r="205" spans="1:13" ht="25.5" customHeight="1">
      <c r="A205" s="455">
        <v>1</v>
      </c>
      <c r="B205" s="893"/>
      <c r="C205" s="895"/>
      <c r="D205" s="461"/>
      <c r="E205" s="452"/>
      <c r="F205" s="893"/>
      <c r="G205" s="894"/>
      <c r="H205" s="895"/>
    </row>
    <row r="206" spans="1:13" ht="29.25" customHeight="1">
      <c r="A206" s="455">
        <v>2</v>
      </c>
      <c r="B206" s="893"/>
      <c r="C206" s="895"/>
      <c r="D206" s="461"/>
      <c r="E206" s="452"/>
      <c r="F206" s="893"/>
      <c r="G206" s="894"/>
      <c r="H206" s="895"/>
      <c r="I206" s="330"/>
    </row>
    <row r="207" spans="1:13" ht="28.5" customHeight="1">
      <c r="A207" s="455">
        <v>3</v>
      </c>
      <c r="B207" s="893"/>
      <c r="C207" s="895"/>
      <c r="D207" s="461"/>
      <c r="E207" s="452"/>
      <c r="F207" s="893"/>
      <c r="G207" s="894"/>
      <c r="H207" s="895"/>
      <c r="I207" s="330"/>
    </row>
    <row r="208" spans="1:13" ht="32.25" customHeight="1">
      <c r="A208" s="455">
        <v>4</v>
      </c>
      <c r="B208" s="893"/>
      <c r="C208" s="895"/>
      <c r="D208" s="461"/>
      <c r="E208" s="452"/>
      <c r="F208" s="893"/>
      <c r="G208" s="894"/>
      <c r="H208" s="895"/>
      <c r="I208" s="330"/>
    </row>
    <row r="209" spans="1:9" ht="35.25" customHeight="1">
      <c r="A209" s="455">
        <v>5</v>
      </c>
      <c r="B209" s="893"/>
      <c r="C209" s="895"/>
      <c r="D209" s="461"/>
      <c r="E209" s="452"/>
      <c r="F209" s="893"/>
      <c r="G209" s="894"/>
      <c r="H209" s="895"/>
      <c r="I209" s="330"/>
    </row>
    <row r="210" spans="1:9" ht="29.25" customHeight="1">
      <c r="A210" s="420"/>
      <c r="B210" s="451"/>
      <c r="C210" s="452"/>
      <c r="D210" s="452"/>
      <c r="E210" s="452"/>
      <c r="F210" s="452"/>
      <c r="G210" s="452"/>
      <c r="H210" s="452"/>
      <c r="I210" s="330"/>
    </row>
    <row r="211" spans="1:9" ht="20.25" customHeight="1">
      <c r="A211" s="453" t="s">
        <v>591</v>
      </c>
      <c r="B211" s="1003" t="s">
        <v>648</v>
      </c>
      <c r="C211" s="1004"/>
      <c r="D211" s="1004"/>
      <c r="E211" s="1004"/>
      <c r="F211" s="1004"/>
      <c r="G211" s="1004"/>
      <c r="H211" s="1004"/>
      <c r="I211" s="330"/>
    </row>
    <row r="212" spans="1:9" ht="47.25" customHeight="1">
      <c r="A212" s="453"/>
      <c r="B212" s="469"/>
      <c r="C212" s="454"/>
      <c r="D212" s="418" t="s">
        <v>689</v>
      </c>
      <c r="E212" s="551"/>
      <c r="F212" s="923" t="s">
        <v>637</v>
      </c>
      <c r="G212" s="1006"/>
      <c r="H212" s="924"/>
      <c r="I212" s="330"/>
    </row>
    <row r="213" spans="1:9" ht="17.25" customHeight="1">
      <c r="A213" s="455" t="s">
        <v>639</v>
      </c>
      <c r="B213" s="1012" t="s">
        <v>640</v>
      </c>
      <c r="C213" s="1013"/>
      <c r="D213" s="470"/>
      <c r="E213" s="508"/>
      <c r="F213" s="926"/>
      <c r="G213" s="927"/>
      <c r="H213" s="928"/>
      <c r="I213" s="330"/>
    </row>
    <row r="214" spans="1:9" ht="34.5" customHeight="1">
      <c r="A214" s="455"/>
      <c r="B214" s="891" t="s">
        <v>702</v>
      </c>
      <c r="C214" s="1007"/>
      <c r="D214" s="910"/>
      <c r="E214" s="457"/>
      <c r="F214" s="926"/>
      <c r="G214" s="927"/>
      <c r="H214" s="928"/>
      <c r="I214" s="330"/>
    </row>
    <row r="215" spans="1:9" ht="30" customHeight="1">
      <c r="A215" s="455">
        <v>1</v>
      </c>
      <c r="B215" s="893"/>
      <c r="C215" s="895"/>
      <c r="D215" s="461"/>
      <c r="E215" s="452"/>
      <c r="F215" s="893"/>
      <c r="G215" s="894"/>
      <c r="H215" s="895"/>
      <c r="I215" s="330"/>
    </row>
    <row r="216" spans="1:9" ht="28.5" customHeight="1">
      <c r="A216" s="455">
        <v>2</v>
      </c>
      <c r="B216" s="893"/>
      <c r="C216" s="895"/>
      <c r="D216" s="461"/>
      <c r="E216" s="452"/>
      <c r="F216" s="893"/>
      <c r="G216" s="894"/>
      <c r="H216" s="895"/>
    </row>
    <row r="217" spans="1:9" ht="27.75" customHeight="1">
      <c r="A217" s="455">
        <v>3</v>
      </c>
      <c r="B217" s="893"/>
      <c r="C217" s="895"/>
      <c r="D217" s="461"/>
      <c r="E217" s="452"/>
      <c r="F217" s="893"/>
      <c r="G217" s="894"/>
      <c r="H217" s="895"/>
      <c r="I217" s="330"/>
    </row>
    <row r="218" spans="1:9" ht="30" customHeight="1">
      <c r="A218" s="455">
        <v>4</v>
      </c>
      <c r="B218" s="893"/>
      <c r="C218" s="895"/>
      <c r="D218" s="461"/>
      <c r="E218" s="452"/>
      <c r="F218" s="893"/>
      <c r="G218" s="894"/>
      <c r="H218" s="895"/>
      <c r="I218" s="330"/>
    </row>
    <row r="219" spans="1:9" ht="30.75" customHeight="1">
      <c r="A219" s="455">
        <v>5</v>
      </c>
      <c r="B219" s="893"/>
      <c r="C219" s="895"/>
      <c r="D219" s="461"/>
      <c r="E219" s="452"/>
      <c r="F219" s="893"/>
      <c r="G219" s="894"/>
      <c r="H219" s="895"/>
      <c r="I219" s="330"/>
    </row>
    <row r="220" spans="1:9" ht="51" customHeight="1">
      <c r="A220" s="455"/>
      <c r="B220" s="1014" t="s">
        <v>650</v>
      </c>
      <c r="C220" s="1015"/>
      <c r="D220" s="461"/>
      <c r="E220" s="521"/>
      <c r="F220" s="452"/>
      <c r="G220" s="452"/>
      <c r="H220" s="509"/>
      <c r="I220" s="330"/>
    </row>
    <row r="221" spans="1:9" ht="16.5" customHeight="1">
      <c r="A221" s="450"/>
      <c r="B221" s="328"/>
      <c r="C221" s="328"/>
      <c r="D221" s="447"/>
      <c r="E221" s="447"/>
      <c r="F221" s="447"/>
      <c r="G221" s="447"/>
      <c r="H221" s="447"/>
      <c r="I221" s="330"/>
    </row>
    <row r="222" spans="1:9" ht="16.5" customHeight="1">
      <c r="A222" s="453" t="s">
        <v>651</v>
      </c>
      <c r="B222" s="1011" t="s">
        <v>652</v>
      </c>
      <c r="C222" s="1020"/>
      <c r="D222" s="471"/>
      <c r="E222" s="1021"/>
      <c r="F222" s="1022"/>
      <c r="G222" s="1023"/>
      <c r="H222" s="1024"/>
      <c r="I222" s="330"/>
    </row>
    <row r="223" spans="1:9" ht="34.5" customHeight="1">
      <c r="A223" s="453"/>
      <c r="B223" s="1004"/>
      <c r="C223" s="1011"/>
      <c r="D223" s="472" t="s">
        <v>690</v>
      </c>
      <c r="E223" s="1025" t="s">
        <v>637</v>
      </c>
      <c r="F223" s="1026"/>
      <c r="G223" s="1026"/>
      <c r="H223" s="1027"/>
      <c r="I223" s="330"/>
    </row>
    <row r="224" spans="1:9" ht="56.25" customHeight="1">
      <c r="A224" s="455"/>
      <c r="B224" s="1018" t="s">
        <v>654</v>
      </c>
      <c r="C224" s="1019"/>
      <c r="D224" s="461"/>
      <c r="E224" s="893"/>
      <c r="F224" s="894"/>
      <c r="G224" s="894"/>
      <c r="H224" s="895"/>
    </row>
    <row r="225" spans="1:9" ht="15.75" customHeight="1">
      <c r="A225" s="455"/>
      <c r="B225" s="912" t="s">
        <v>655</v>
      </c>
      <c r="C225" s="1013"/>
      <c r="D225" s="470"/>
      <c r="E225" s="891"/>
      <c r="F225" s="892"/>
      <c r="G225" s="1016"/>
      <c r="H225" s="1017"/>
      <c r="I225" s="330"/>
    </row>
    <row r="226" spans="1:9" ht="79.5" customHeight="1">
      <c r="A226" s="522"/>
      <c r="B226" s="1018" t="s">
        <v>656</v>
      </c>
      <c r="C226" s="1019"/>
      <c r="D226" s="461"/>
      <c r="E226" s="893"/>
      <c r="F226" s="894"/>
      <c r="G226" s="894"/>
      <c r="H226" s="895"/>
      <c r="I226" s="330"/>
    </row>
    <row r="227" spans="1:9" ht="14.25" customHeight="1">
      <c r="A227" s="524"/>
      <c r="B227" s="406"/>
      <c r="C227" s="406"/>
      <c r="D227" s="406"/>
      <c r="G227" s="406"/>
    </row>
    <row r="228" spans="1:9" ht="23.25" customHeight="1">
      <c r="A228" s="589">
        <v>5</v>
      </c>
      <c r="B228" s="1091" t="s">
        <v>791</v>
      </c>
      <c r="C228" s="1092"/>
      <c r="D228" s="1092"/>
      <c r="E228" s="1092"/>
      <c r="F228" s="1092"/>
      <c r="G228" s="1092"/>
      <c r="H228" s="1092"/>
      <c r="I228" s="592"/>
    </row>
    <row r="229" spans="1:9" ht="32.25" customHeight="1">
      <c r="A229" s="588">
        <v>5.0999999999999996</v>
      </c>
      <c r="B229" s="1165" t="s">
        <v>601</v>
      </c>
      <c r="C229" s="1166"/>
      <c r="D229" s="1166"/>
      <c r="E229" s="1167"/>
      <c r="F229" s="1168"/>
      <c r="G229" s="1168"/>
      <c r="H229" s="1169"/>
    </row>
    <row r="230" spans="1:9" ht="23.25" customHeight="1">
      <c r="A230" s="588" t="s">
        <v>633</v>
      </c>
      <c r="B230" s="1003" t="s">
        <v>634</v>
      </c>
      <c r="C230" s="1004"/>
      <c r="D230" s="1004"/>
      <c r="E230" s="1004"/>
      <c r="F230" s="1004"/>
      <c r="G230" s="1004"/>
      <c r="H230" s="1004"/>
    </row>
    <row r="231" spans="1:9" ht="14.25" customHeight="1">
      <c r="A231" s="453"/>
      <c r="B231" s="454"/>
      <c r="C231" s="454"/>
      <c r="D231" s="418"/>
      <c r="E231" s="916"/>
      <c r="F231" s="919" t="s">
        <v>637</v>
      </c>
      <c r="G231" s="1005"/>
      <c r="H231" s="920"/>
    </row>
    <row r="232" spans="1:9" ht="47.25" customHeight="1">
      <c r="A232" s="453"/>
      <c r="B232" s="454"/>
      <c r="C232" s="454"/>
      <c r="D232" s="418" t="s">
        <v>688</v>
      </c>
      <c r="E232" s="918"/>
      <c r="F232" s="923"/>
      <c r="G232" s="1006"/>
      <c r="H232" s="924"/>
    </row>
    <row r="233" spans="1:9" ht="23.25" customHeight="1">
      <c r="A233" s="455" t="s">
        <v>639</v>
      </c>
      <c r="B233" s="915" t="s">
        <v>640</v>
      </c>
      <c r="C233" s="915"/>
      <c r="D233" s="456"/>
      <c r="E233" s="508"/>
      <c r="F233" s="926"/>
      <c r="G233" s="927"/>
      <c r="H233" s="928"/>
    </row>
    <row r="234" spans="1:9" ht="42.75" customHeight="1">
      <c r="A234" s="455"/>
      <c r="B234" s="891" t="s">
        <v>702</v>
      </c>
      <c r="C234" s="1007"/>
      <c r="D234" s="910"/>
      <c r="E234" s="457"/>
      <c r="F234" s="893"/>
      <c r="G234" s="894"/>
      <c r="H234" s="895"/>
    </row>
    <row r="235" spans="1:9" ht="27" hidden="1" customHeight="1">
      <c r="A235" s="455">
        <v>1</v>
      </c>
      <c r="B235" s="1028" t="s">
        <v>641</v>
      </c>
      <c r="C235" s="1170"/>
      <c r="D235" s="461"/>
      <c r="E235" s="507"/>
      <c r="F235" s="893"/>
      <c r="G235" s="894"/>
      <c r="H235" s="895"/>
    </row>
    <row r="236" spans="1:9" ht="24" customHeight="1">
      <c r="A236" s="455">
        <v>1</v>
      </c>
      <c r="B236" s="893"/>
      <c r="C236" s="895"/>
      <c r="D236" s="461"/>
      <c r="E236" s="452"/>
      <c r="F236" s="893"/>
      <c r="G236" s="894"/>
      <c r="H236" s="895"/>
    </row>
    <row r="237" spans="1:9" ht="26.25" customHeight="1">
      <c r="A237" s="455">
        <v>2</v>
      </c>
      <c r="B237" s="893"/>
      <c r="C237" s="895"/>
      <c r="D237" s="461"/>
      <c r="E237" s="452"/>
      <c r="F237" s="893"/>
      <c r="G237" s="894"/>
      <c r="H237" s="895"/>
    </row>
    <row r="238" spans="1:9" ht="23.25" customHeight="1">
      <c r="A238" s="455">
        <v>3</v>
      </c>
      <c r="B238" s="893"/>
      <c r="C238" s="895"/>
      <c r="D238" s="461"/>
      <c r="E238" s="452"/>
      <c r="F238" s="893"/>
      <c r="G238" s="894"/>
      <c r="H238" s="895"/>
    </row>
    <row r="239" spans="1:9" ht="22.5" customHeight="1">
      <c r="A239" s="455">
        <v>4</v>
      </c>
      <c r="B239" s="893"/>
      <c r="C239" s="895"/>
      <c r="D239" s="461"/>
      <c r="E239" s="452"/>
      <c r="F239" s="893"/>
      <c r="G239" s="894"/>
      <c r="H239" s="895"/>
    </row>
    <row r="240" spans="1:9" ht="26.25" customHeight="1">
      <c r="A240" s="455">
        <v>5</v>
      </c>
      <c r="B240" s="893"/>
      <c r="C240" s="895"/>
      <c r="D240" s="461"/>
      <c r="E240" s="452"/>
      <c r="F240" s="893"/>
      <c r="G240" s="894"/>
      <c r="H240" s="895"/>
    </row>
    <row r="241" spans="1:8" ht="14.25" customHeight="1">
      <c r="A241" s="420"/>
      <c r="B241" s="451"/>
      <c r="C241" s="452"/>
      <c r="D241" s="452"/>
      <c r="E241" s="452"/>
      <c r="F241" s="452"/>
      <c r="G241" s="452"/>
      <c r="H241" s="452"/>
    </row>
    <row r="242" spans="1:8" ht="21.75" customHeight="1">
      <c r="A242" s="453" t="s">
        <v>591</v>
      </c>
      <c r="B242" s="1003" t="s">
        <v>648</v>
      </c>
      <c r="C242" s="1004"/>
      <c r="D242" s="1004"/>
      <c r="E242" s="1004"/>
      <c r="F242" s="1004"/>
      <c r="G242" s="1004"/>
      <c r="H242" s="1004"/>
    </row>
    <row r="243" spans="1:8" ht="21.75" customHeight="1">
      <c r="A243" s="453"/>
      <c r="B243" s="469"/>
      <c r="C243" s="454"/>
      <c r="D243" s="418"/>
      <c r="E243" s="916"/>
      <c r="F243" s="919" t="s">
        <v>637</v>
      </c>
      <c r="G243" s="1005"/>
      <c r="H243" s="920"/>
    </row>
    <row r="244" spans="1:8" ht="43.5" customHeight="1">
      <c r="A244" s="453"/>
      <c r="B244" s="469"/>
      <c r="C244" s="454"/>
      <c r="D244" s="418" t="s">
        <v>689</v>
      </c>
      <c r="E244" s="918"/>
      <c r="F244" s="923"/>
      <c r="G244" s="1006"/>
      <c r="H244" s="924"/>
    </row>
    <row r="245" spans="1:8" ht="23.25" customHeight="1">
      <c r="A245" s="455" t="s">
        <v>639</v>
      </c>
      <c r="B245" s="1012" t="s">
        <v>640</v>
      </c>
      <c r="C245" s="1013"/>
      <c r="D245" s="470"/>
      <c r="E245" s="508"/>
      <c r="F245" s="926"/>
      <c r="G245" s="927"/>
      <c r="H245" s="928"/>
    </row>
    <row r="246" spans="1:8" ht="44.25" customHeight="1">
      <c r="A246" s="455"/>
      <c r="B246" s="891" t="s">
        <v>702</v>
      </c>
      <c r="C246" s="1007"/>
      <c r="D246" s="910"/>
      <c r="E246" s="457"/>
      <c r="F246" s="926"/>
      <c r="G246" s="927"/>
      <c r="H246" s="928"/>
    </row>
    <row r="247" spans="1:8" ht="23.25" customHeight="1">
      <c r="A247" s="455">
        <v>1</v>
      </c>
      <c r="B247" s="893"/>
      <c r="C247" s="895"/>
      <c r="D247" s="461"/>
      <c r="E247" s="452"/>
      <c r="F247" s="893"/>
      <c r="G247" s="894"/>
      <c r="H247" s="895"/>
    </row>
    <row r="248" spans="1:8" ht="30" customHeight="1">
      <c r="A248" s="455">
        <v>2</v>
      </c>
      <c r="B248" s="893"/>
      <c r="C248" s="895"/>
      <c r="D248" s="461"/>
      <c r="E248" s="452"/>
      <c r="F248" s="893"/>
      <c r="G248" s="894"/>
      <c r="H248" s="895"/>
    </row>
    <row r="249" spans="1:8" ht="27.75" customHeight="1">
      <c r="A249" s="455">
        <v>3</v>
      </c>
      <c r="B249" s="893"/>
      <c r="C249" s="895"/>
      <c r="D249" s="461"/>
      <c r="E249" s="452"/>
      <c r="F249" s="893"/>
      <c r="G249" s="894"/>
      <c r="H249" s="895"/>
    </row>
    <row r="250" spans="1:8" ht="27" customHeight="1">
      <c r="A250" s="455">
        <v>4</v>
      </c>
      <c r="B250" s="893"/>
      <c r="C250" s="895"/>
      <c r="D250" s="461"/>
      <c r="E250" s="452"/>
      <c r="F250" s="893"/>
      <c r="G250" s="894"/>
      <c r="H250" s="895"/>
    </row>
    <row r="251" spans="1:8" ht="27.75" customHeight="1">
      <c r="A251" s="455">
        <v>5</v>
      </c>
      <c r="B251" s="893"/>
      <c r="C251" s="895"/>
      <c r="D251" s="461"/>
      <c r="E251" s="452"/>
      <c r="F251" s="893"/>
      <c r="G251" s="894"/>
      <c r="H251" s="895"/>
    </row>
    <row r="252" spans="1:8" ht="47.25" customHeight="1">
      <c r="A252" s="455"/>
      <c r="B252" s="1014" t="s">
        <v>650</v>
      </c>
      <c r="C252" s="1015"/>
      <c r="D252" s="461"/>
      <c r="E252" s="521"/>
      <c r="F252" s="452"/>
      <c r="G252" s="452"/>
      <c r="H252" s="509"/>
    </row>
    <row r="253" spans="1:8" ht="14.25" customHeight="1">
      <c r="A253" s="450"/>
      <c r="B253" s="328"/>
      <c r="C253" s="328"/>
      <c r="D253" s="447"/>
      <c r="E253" s="447"/>
      <c r="F253" s="447"/>
      <c r="G253" s="447"/>
      <c r="H253" s="447"/>
    </row>
    <row r="254" spans="1:8" ht="14.25" customHeight="1">
      <c r="A254" s="453" t="s">
        <v>651</v>
      </c>
      <c r="B254" s="1011" t="s">
        <v>652</v>
      </c>
      <c r="C254" s="1020"/>
      <c r="D254" s="471"/>
      <c r="E254" s="1021"/>
      <c r="F254" s="1022"/>
      <c r="G254" s="1023"/>
      <c r="H254" s="1024"/>
    </row>
    <row r="255" spans="1:8" ht="39.75" customHeight="1">
      <c r="A255" s="453"/>
      <c r="B255" s="1004"/>
      <c r="C255" s="1011"/>
      <c r="D255" s="472" t="s">
        <v>690</v>
      </c>
      <c r="E255" s="1025" t="s">
        <v>637</v>
      </c>
      <c r="F255" s="1026"/>
      <c r="G255" s="1026"/>
      <c r="H255" s="1027"/>
    </row>
    <row r="256" spans="1:8" ht="59.25" customHeight="1">
      <c r="A256" s="455"/>
      <c r="B256" s="1018" t="s">
        <v>654</v>
      </c>
      <c r="C256" s="1019"/>
      <c r="D256" s="461"/>
      <c r="E256" s="893"/>
      <c r="F256" s="894"/>
      <c r="G256" s="894"/>
      <c r="H256" s="895"/>
    </row>
    <row r="257" spans="1:9" ht="21" customHeight="1">
      <c r="A257" s="455"/>
      <c r="B257" s="912" t="s">
        <v>655</v>
      </c>
      <c r="C257" s="1013"/>
      <c r="D257" s="470"/>
      <c r="E257" s="891"/>
      <c r="F257" s="892"/>
      <c r="G257" s="1016"/>
      <c r="H257" s="1017"/>
    </row>
    <row r="258" spans="1:9" ht="57" customHeight="1">
      <c r="A258" s="522"/>
      <c r="B258" s="1018" t="s">
        <v>656</v>
      </c>
      <c r="C258" s="1019"/>
      <c r="D258" s="461"/>
      <c r="E258" s="893"/>
      <c r="F258" s="894"/>
      <c r="G258" s="894"/>
      <c r="H258" s="895"/>
    </row>
    <row r="259" spans="1:9" ht="14.25" customHeight="1">
      <c r="A259" s="524"/>
      <c r="B259" s="406"/>
      <c r="C259" s="406"/>
      <c r="D259" s="406"/>
      <c r="G259" s="406"/>
    </row>
    <row r="260" spans="1:9" ht="19.5" hidden="1" customHeight="1">
      <c r="A260" s="523"/>
      <c r="B260" s="1004" t="e">
        <f>IF(AND(#REF!=2,M198=1),"Name of Other Partner of JV",IF(AND(#REF!=2,M198="2 or more"),"Name of Other Partner-1 of JV",""))</f>
        <v>#REF!</v>
      </c>
      <c r="C260" s="1004"/>
      <c r="D260" s="1004"/>
      <c r="E260" s="1003" t="e">
        <f>'[15]Name of Bidder'!C18</f>
        <v>#REF!</v>
      </c>
      <c r="F260" s="1004"/>
      <c r="G260" s="1004"/>
      <c r="H260" s="1011"/>
      <c r="I260" s="330"/>
    </row>
    <row r="261" spans="1:9" ht="29.25" hidden="1" customHeight="1">
      <c r="A261" s="420" t="s">
        <v>633</v>
      </c>
      <c r="B261" s="1003" t="s">
        <v>634</v>
      </c>
      <c r="C261" s="1004"/>
      <c r="D261" s="1004"/>
      <c r="E261" s="1004"/>
      <c r="F261" s="1004"/>
      <c r="G261" s="1004"/>
      <c r="H261" s="1004"/>
      <c r="I261" s="330"/>
    </row>
    <row r="262" spans="1:9" ht="19.5" hidden="1" customHeight="1">
      <c r="A262" s="453"/>
      <c r="B262" s="469"/>
      <c r="C262" s="473"/>
      <c r="D262" s="474"/>
      <c r="E262" s="919" t="s">
        <v>635</v>
      </c>
      <c r="F262" s="920" t="s">
        <v>636</v>
      </c>
      <c r="G262" s="919" t="s">
        <v>637</v>
      </c>
      <c r="H262" s="920"/>
      <c r="I262" s="330"/>
    </row>
    <row r="263" spans="1:9" ht="47.25" hidden="1" customHeight="1">
      <c r="A263" s="453"/>
      <c r="B263" s="469"/>
      <c r="C263" s="473"/>
      <c r="D263" s="419" t="s">
        <v>638</v>
      </c>
      <c r="E263" s="1032"/>
      <c r="F263" s="1033"/>
      <c r="G263" s="1032"/>
      <c r="H263" s="1033"/>
      <c r="I263" s="330"/>
    </row>
    <row r="264" spans="1:9" ht="17.25" hidden="1" customHeight="1">
      <c r="A264" s="455" t="s">
        <v>639</v>
      </c>
      <c r="B264" s="891" t="s">
        <v>640</v>
      </c>
      <c r="C264" s="892"/>
      <c r="D264" s="475"/>
      <c r="E264" s="1034"/>
      <c r="F264" s="1035"/>
      <c r="G264" s="1034"/>
      <c r="H264" s="1035"/>
      <c r="I264" s="330"/>
    </row>
    <row r="265" spans="1:9" ht="17.25" hidden="1" customHeight="1">
      <c r="A265" s="455"/>
      <c r="B265" s="891" t="s">
        <v>657</v>
      </c>
      <c r="C265" s="1007"/>
      <c r="D265" s="892"/>
      <c r="E265" s="457" t="s">
        <v>544</v>
      </c>
      <c r="F265" s="458"/>
      <c r="G265" s="458"/>
      <c r="H265" s="459"/>
      <c r="I265" s="330"/>
    </row>
    <row r="266" spans="1:9" ht="15.75" hidden="1" customHeight="1">
      <c r="A266" s="455">
        <v>1</v>
      </c>
      <c r="B266" s="1028" t="s">
        <v>642</v>
      </c>
      <c r="C266" s="1029"/>
      <c r="D266" s="463"/>
      <c r="E266" s="464"/>
      <c r="F266" s="465"/>
      <c r="G266" s="1030"/>
      <c r="H266" s="1031"/>
      <c r="I266" s="330"/>
    </row>
    <row r="267" spans="1:9" ht="15.75" hidden="1" customHeight="1">
      <c r="A267" s="455">
        <v>2</v>
      </c>
      <c r="B267" s="1028" t="s">
        <v>643</v>
      </c>
      <c r="C267" s="1029"/>
      <c r="D267" s="463"/>
      <c r="E267" s="464"/>
      <c r="F267" s="465"/>
      <c r="G267" s="1030"/>
      <c r="H267" s="1031"/>
    </row>
    <row r="268" spans="1:9" ht="15.75" hidden="1" customHeight="1">
      <c r="A268" s="455">
        <v>3</v>
      </c>
      <c r="B268" s="460" t="s">
        <v>644</v>
      </c>
      <c r="C268" s="462"/>
      <c r="D268" s="463"/>
      <c r="E268" s="464"/>
      <c r="F268" s="465"/>
      <c r="G268" s="1030"/>
      <c r="H268" s="1031"/>
      <c r="I268" s="330"/>
    </row>
    <row r="269" spans="1:9" ht="16.5" hidden="1" customHeight="1">
      <c r="A269" s="455">
        <v>4</v>
      </c>
      <c r="B269" s="460" t="s">
        <v>645</v>
      </c>
      <c r="C269" s="462"/>
      <c r="D269" s="463"/>
      <c r="E269" s="464"/>
      <c r="F269" s="465"/>
      <c r="G269" s="1030"/>
      <c r="H269" s="1031"/>
      <c r="I269" s="330"/>
    </row>
    <row r="270" spans="1:9" hidden="1">
      <c r="A270" s="455">
        <v>5</v>
      </c>
      <c r="B270" s="460" t="s">
        <v>646</v>
      </c>
      <c r="C270" s="462"/>
      <c r="D270" s="463"/>
      <c r="E270" s="464"/>
      <c r="F270" s="465"/>
      <c r="G270" s="1030"/>
      <c r="H270" s="1031"/>
      <c r="I270" s="330"/>
    </row>
    <row r="271" spans="1:9" ht="19.5" hidden="1" customHeight="1">
      <c r="A271" s="455">
        <v>6</v>
      </c>
      <c r="B271" s="460" t="s">
        <v>658</v>
      </c>
      <c r="C271" s="462"/>
      <c r="D271" s="466"/>
      <c r="E271" s="467"/>
      <c r="F271" s="468"/>
      <c r="G271" s="1042"/>
      <c r="H271" s="1043"/>
      <c r="I271" s="330"/>
    </row>
    <row r="272" spans="1:9" ht="32.25" hidden="1" customHeight="1">
      <c r="A272" s="450"/>
      <c r="B272" s="1044" t="s">
        <v>647</v>
      </c>
      <c r="C272" s="1044"/>
      <c r="D272" s="1044"/>
      <c r="E272" s="1044"/>
      <c r="F272" s="1044"/>
      <c r="G272" s="1044"/>
      <c r="H272" s="1045"/>
      <c r="I272" s="330"/>
    </row>
    <row r="273" spans="1:9" ht="32.25" hidden="1" customHeight="1">
      <c r="A273" s="420"/>
      <c r="B273" s="476"/>
      <c r="C273" s="476"/>
      <c r="D273" s="476"/>
      <c r="E273" s="476"/>
      <c r="F273" s="476"/>
      <c r="G273" s="476"/>
      <c r="H273" s="476"/>
      <c r="I273" s="330"/>
    </row>
    <row r="274" spans="1:9" ht="32.25" hidden="1" customHeight="1">
      <c r="A274" s="420"/>
      <c r="B274" s="476"/>
      <c r="C274" s="476"/>
      <c r="D274" s="476"/>
      <c r="E274" s="476"/>
      <c r="F274" s="476"/>
      <c r="G274" s="476"/>
      <c r="H274" s="476"/>
      <c r="I274" s="330"/>
    </row>
    <row r="275" spans="1:9" ht="32.25" hidden="1" customHeight="1">
      <c r="A275" s="420"/>
      <c r="B275" s="476"/>
      <c r="C275" s="476"/>
      <c r="D275" s="476"/>
      <c r="E275" s="476"/>
      <c r="F275" s="476"/>
      <c r="G275" s="476"/>
      <c r="H275" s="476"/>
      <c r="I275" s="330"/>
    </row>
    <row r="276" spans="1:9" ht="32.25" hidden="1" customHeight="1">
      <c r="A276" s="420"/>
      <c r="B276" s="476"/>
      <c r="C276" s="476"/>
      <c r="D276" s="476"/>
      <c r="E276" s="476"/>
      <c r="F276" s="476"/>
      <c r="G276" s="476"/>
      <c r="H276" s="476"/>
      <c r="I276" s="330"/>
    </row>
    <row r="277" spans="1:9" ht="20.25" hidden="1" customHeight="1">
      <c r="A277" s="453" t="s">
        <v>591</v>
      </c>
      <c r="B277" s="1003" t="s">
        <v>648</v>
      </c>
      <c r="C277" s="1004"/>
      <c r="D277" s="1004"/>
      <c r="E277" s="1004"/>
      <c r="F277" s="1004"/>
      <c r="G277" s="1004"/>
      <c r="H277" s="1004"/>
      <c r="I277" s="330"/>
    </row>
    <row r="278" spans="1:9" ht="19.5" hidden="1" customHeight="1">
      <c r="A278" s="453"/>
      <c r="B278" s="477"/>
      <c r="C278" s="473"/>
      <c r="D278" s="474"/>
      <c r="E278" s="919" t="s">
        <v>635</v>
      </c>
      <c r="F278" s="920" t="s">
        <v>636</v>
      </c>
      <c r="G278" s="919" t="s">
        <v>637</v>
      </c>
      <c r="H278" s="920"/>
      <c r="I278" s="330"/>
    </row>
    <row r="279" spans="1:9" ht="47.25" hidden="1" customHeight="1">
      <c r="A279" s="453"/>
      <c r="B279" s="477"/>
      <c r="C279" s="473"/>
      <c r="D279" s="419" t="s">
        <v>649</v>
      </c>
      <c r="E279" s="1032"/>
      <c r="F279" s="1033"/>
      <c r="G279" s="1032"/>
      <c r="H279" s="1033"/>
      <c r="I279" s="330"/>
    </row>
    <row r="280" spans="1:9" ht="17.25" hidden="1" customHeight="1">
      <c r="A280" s="455" t="s">
        <v>639</v>
      </c>
      <c r="B280" s="910" t="s">
        <v>640</v>
      </c>
      <c r="C280" s="1012"/>
      <c r="D280" s="478"/>
      <c r="E280" s="1034"/>
      <c r="F280" s="1035"/>
      <c r="G280" s="1036"/>
      <c r="H280" s="1037"/>
      <c r="I280" s="330"/>
    </row>
    <row r="281" spans="1:9" ht="17.25" hidden="1" customHeight="1">
      <c r="A281" s="455"/>
      <c r="B281" s="1007" t="s">
        <v>657</v>
      </c>
      <c r="C281" s="1007"/>
      <c r="D281" s="910"/>
      <c r="E281" s="457" t="s">
        <v>544</v>
      </c>
      <c r="F281" s="458"/>
      <c r="G281" s="458"/>
      <c r="H281" s="459"/>
      <c r="I281" s="330"/>
    </row>
    <row r="282" spans="1:9" ht="15.75" hidden="1" customHeight="1">
      <c r="A282" s="455">
        <v>1</v>
      </c>
      <c r="B282" s="1038" t="s">
        <v>642</v>
      </c>
      <c r="C282" s="1039"/>
      <c r="D282" s="481"/>
      <c r="E282" s="482"/>
      <c r="F282" s="483"/>
      <c r="G282" s="1040"/>
      <c r="H282" s="1041"/>
      <c r="I282" s="330"/>
    </row>
    <row r="283" spans="1:9" ht="15.75" hidden="1" customHeight="1">
      <c r="A283" s="455">
        <v>2</v>
      </c>
      <c r="B283" s="1038" t="s">
        <v>643</v>
      </c>
      <c r="C283" s="1039"/>
      <c r="D283" s="484"/>
      <c r="E283" s="464"/>
      <c r="F283" s="465"/>
      <c r="G283" s="1049"/>
      <c r="H283" s="1050"/>
    </row>
    <row r="284" spans="1:9" ht="15.75" hidden="1" customHeight="1">
      <c r="A284" s="455">
        <v>3</v>
      </c>
      <c r="B284" s="479" t="s">
        <v>644</v>
      </c>
      <c r="C284" s="480"/>
      <c r="D284" s="484"/>
      <c r="E284" s="464"/>
      <c r="F284" s="465"/>
      <c r="G284" s="1049"/>
      <c r="H284" s="1050"/>
      <c r="I284" s="330"/>
    </row>
    <row r="285" spans="1:9" ht="16.5" hidden="1" customHeight="1">
      <c r="A285" s="455">
        <v>4</v>
      </c>
      <c r="B285" s="479" t="s">
        <v>645</v>
      </c>
      <c r="C285" s="480"/>
      <c r="D285" s="484"/>
      <c r="E285" s="464"/>
      <c r="F285" s="465"/>
      <c r="G285" s="1049"/>
      <c r="H285" s="1050"/>
      <c r="I285" s="330"/>
    </row>
    <row r="286" spans="1:9" ht="15.75" hidden="1" customHeight="1">
      <c r="A286" s="455">
        <v>5</v>
      </c>
      <c r="B286" s="479" t="s">
        <v>646</v>
      </c>
      <c r="C286" s="480"/>
      <c r="D286" s="484"/>
      <c r="E286" s="464"/>
      <c r="F286" s="465"/>
      <c r="G286" s="1049"/>
      <c r="H286" s="1050"/>
      <c r="I286" s="330"/>
    </row>
    <row r="287" spans="1:9" hidden="1">
      <c r="A287" s="455">
        <v>6</v>
      </c>
      <c r="B287" s="479" t="s">
        <v>658</v>
      </c>
      <c r="C287" s="480"/>
      <c r="D287" s="485"/>
      <c r="E287" s="467"/>
      <c r="F287" s="468"/>
      <c r="G287" s="1051"/>
      <c r="H287" s="1052"/>
      <c r="I287" s="330"/>
    </row>
    <row r="288" spans="1:9" ht="49.5" hidden="1" customHeight="1">
      <c r="A288" s="455"/>
      <c r="B288" s="1046" t="s">
        <v>647</v>
      </c>
      <c r="C288" s="1044"/>
      <c r="D288" s="1044"/>
      <c r="E288" s="1044"/>
      <c r="F288" s="1044"/>
      <c r="G288" s="1044"/>
      <c r="H288" s="1045"/>
      <c r="I288" s="330"/>
    </row>
    <row r="289" spans="1:9" ht="16.5" hidden="1" customHeight="1">
      <c r="A289" s="486"/>
      <c r="B289" s="328"/>
      <c r="C289" s="328"/>
      <c r="D289" s="447"/>
      <c r="E289" s="447"/>
      <c r="F289" s="447"/>
      <c r="G289" s="447"/>
      <c r="H289" s="447"/>
      <c r="I289" s="330"/>
    </row>
    <row r="290" spans="1:9" ht="16.5" hidden="1" customHeight="1">
      <c r="A290" s="453" t="s">
        <v>651</v>
      </c>
      <c r="B290" s="1011" t="s">
        <v>652</v>
      </c>
      <c r="C290" s="1020"/>
      <c r="D290" s="471"/>
      <c r="E290" s="1021"/>
      <c r="F290" s="1022"/>
      <c r="G290" s="1023"/>
      <c r="H290" s="1024"/>
      <c r="I290" s="330"/>
    </row>
    <row r="291" spans="1:9" ht="28.5" hidden="1" customHeight="1">
      <c r="A291" s="453"/>
      <c r="B291" s="1004"/>
      <c r="C291" s="1011"/>
      <c r="D291" s="472"/>
      <c r="E291" s="1025" t="s">
        <v>653</v>
      </c>
      <c r="F291" s="1027"/>
      <c r="G291" s="1047" t="s">
        <v>635</v>
      </c>
      <c r="H291" s="1048"/>
      <c r="I291" s="330"/>
    </row>
    <row r="292" spans="1:9" ht="56.25" hidden="1" customHeight="1">
      <c r="A292" s="455"/>
      <c r="B292" s="1018" t="s">
        <v>654</v>
      </c>
      <c r="C292" s="1019"/>
      <c r="D292" s="461"/>
      <c r="E292" s="1053"/>
      <c r="F292" s="1054"/>
      <c r="G292" s="1055"/>
      <c r="H292" s="1055"/>
    </row>
    <row r="293" spans="1:9" ht="15.75" hidden="1" customHeight="1">
      <c r="A293" s="455"/>
      <c r="B293" s="912" t="s">
        <v>655</v>
      </c>
      <c r="C293" s="1013"/>
      <c r="D293" s="470"/>
      <c r="E293" s="891"/>
      <c r="F293" s="892"/>
      <c r="G293" s="1016"/>
      <c r="H293" s="1017"/>
      <c r="I293" s="330"/>
    </row>
    <row r="294" spans="1:9" ht="66.75" hidden="1" customHeight="1">
      <c r="A294" s="455"/>
      <c r="B294" s="1018" t="s">
        <v>656</v>
      </c>
      <c r="C294" s="1019"/>
      <c r="D294" s="461"/>
      <c r="E294" s="1053"/>
      <c r="F294" s="1054"/>
      <c r="G294" s="1055"/>
      <c r="H294" s="1055"/>
      <c r="I294" s="330"/>
    </row>
    <row r="295" spans="1:9" ht="20.25" hidden="1" customHeight="1">
      <c r="A295" s="455"/>
      <c r="B295" s="487"/>
      <c r="C295" s="487"/>
      <c r="D295" s="488"/>
      <c r="E295" s="488"/>
      <c r="F295" s="488"/>
      <c r="G295" s="488"/>
      <c r="H295" s="488"/>
      <c r="I295" s="330"/>
    </row>
    <row r="296" spans="1:9" ht="32.25" hidden="1" customHeight="1">
      <c r="A296" s="420"/>
      <c r="B296" s="1004" t="e">
        <f>IF(AND(#REF!=2,M198="2 or more"),"Name of Other Partner-2 of JV", "")</f>
        <v>#REF!</v>
      </c>
      <c r="C296" s="1004"/>
      <c r="D296" s="1004"/>
      <c r="E296" s="1003" t="e">
        <f>'[15]Name of Bidder'!C23</f>
        <v>#REF!</v>
      </c>
      <c r="F296" s="1004"/>
      <c r="G296" s="1004"/>
      <c r="H296" s="1011"/>
      <c r="I296" s="330"/>
    </row>
    <row r="297" spans="1:9" ht="29.25" hidden="1" customHeight="1">
      <c r="A297" s="420" t="s">
        <v>633</v>
      </c>
      <c r="B297" s="1003" t="s">
        <v>634</v>
      </c>
      <c r="C297" s="1004"/>
      <c r="D297" s="1004"/>
      <c r="E297" s="1004"/>
      <c r="F297" s="1004"/>
      <c r="G297" s="1004"/>
      <c r="H297" s="1004"/>
      <c r="I297" s="330"/>
    </row>
    <row r="298" spans="1:9" ht="19.5" hidden="1" customHeight="1">
      <c r="A298" s="453"/>
      <c r="B298" s="469"/>
      <c r="C298" s="473"/>
      <c r="D298" s="474"/>
      <c r="E298" s="919" t="s">
        <v>635</v>
      </c>
      <c r="F298" s="920" t="s">
        <v>636</v>
      </c>
      <c r="G298" s="919" t="s">
        <v>637</v>
      </c>
      <c r="H298" s="920"/>
      <c r="I298" s="330"/>
    </row>
    <row r="299" spans="1:9" ht="47.25" hidden="1" customHeight="1">
      <c r="A299" s="453"/>
      <c r="B299" s="469"/>
      <c r="C299" s="473"/>
      <c r="D299" s="419" t="s">
        <v>638</v>
      </c>
      <c r="E299" s="1032"/>
      <c r="F299" s="1033"/>
      <c r="G299" s="1032"/>
      <c r="H299" s="1033"/>
      <c r="I299" s="330"/>
    </row>
    <row r="300" spans="1:9" ht="17.25" hidden="1" customHeight="1">
      <c r="A300" s="455" t="s">
        <v>639</v>
      </c>
      <c r="B300" s="891" t="s">
        <v>640</v>
      </c>
      <c r="C300" s="892"/>
      <c r="D300" s="475"/>
      <c r="E300" s="1034"/>
      <c r="F300" s="1035"/>
      <c r="G300" s="1034"/>
      <c r="H300" s="1035"/>
      <c r="I300" s="330"/>
    </row>
    <row r="301" spans="1:9" ht="17.25" hidden="1" customHeight="1">
      <c r="A301" s="455"/>
      <c r="B301" s="891" t="s">
        <v>657</v>
      </c>
      <c r="C301" s="1007"/>
      <c r="D301" s="892"/>
      <c r="E301" s="457" t="s">
        <v>544</v>
      </c>
      <c r="F301" s="458"/>
      <c r="G301" s="458"/>
      <c r="H301" s="459"/>
      <c r="I301" s="330"/>
    </row>
    <row r="302" spans="1:9" ht="15.75" hidden="1" customHeight="1">
      <c r="A302" s="455">
        <v>1</v>
      </c>
      <c r="B302" s="1038" t="s">
        <v>642</v>
      </c>
      <c r="C302" s="1039"/>
      <c r="D302" s="489"/>
      <c r="E302" s="482"/>
      <c r="F302" s="483"/>
      <c r="G302" s="1056"/>
      <c r="H302" s="1057"/>
      <c r="I302" s="330"/>
    </row>
    <row r="303" spans="1:9" ht="15.75" hidden="1" customHeight="1">
      <c r="A303" s="455">
        <v>2</v>
      </c>
      <c r="B303" s="1038" t="s">
        <v>643</v>
      </c>
      <c r="C303" s="1039"/>
      <c r="D303" s="463"/>
      <c r="E303" s="464"/>
      <c r="F303" s="465"/>
      <c r="G303" s="1030"/>
      <c r="H303" s="1031"/>
    </row>
    <row r="304" spans="1:9" ht="15.75" hidden="1" customHeight="1">
      <c r="A304" s="455">
        <v>3</v>
      </c>
      <c r="B304" s="479" t="s">
        <v>644</v>
      </c>
      <c r="C304" s="480"/>
      <c r="D304" s="463"/>
      <c r="E304" s="464"/>
      <c r="F304" s="465"/>
      <c r="G304" s="1030"/>
      <c r="H304" s="1031"/>
      <c r="I304" s="330"/>
    </row>
    <row r="305" spans="1:9" ht="16.5" hidden="1" customHeight="1">
      <c r="A305" s="455">
        <v>4</v>
      </c>
      <c r="B305" s="479" t="s">
        <v>645</v>
      </c>
      <c r="C305" s="480"/>
      <c r="D305" s="463"/>
      <c r="E305" s="464"/>
      <c r="F305" s="465"/>
      <c r="G305" s="1030"/>
      <c r="H305" s="1031"/>
      <c r="I305" s="330"/>
    </row>
    <row r="306" spans="1:9" ht="15.75" hidden="1" customHeight="1">
      <c r="A306" s="455">
        <v>5</v>
      </c>
      <c r="B306" s="479" t="s">
        <v>646</v>
      </c>
      <c r="C306" s="480"/>
      <c r="D306" s="463"/>
      <c r="E306" s="464"/>
      <c r="F306" s="465"/>
      <c r="G306" s="1030"/>
      <c r="H306" s="1031"/>
      <c r="I306" s="330"/>
    </row>
    <row r="307" spans="1:9" hidden="1">
      <c r="A307" s="455">
        <v>6</v>
      </c>
      <c r="B307" s="479" t="s">
        <v>658</v>
      </c>
      <c r="C307" s="480"/>
      <c r="D307" s="466"/>
      <c r="E307" s="467"/>
      <c r="F307" s="468"/>
      <c r="G307" s="1042"/>
      <c r="H307" s="1043"/>
      <c r="I307" s="330"/>
    </row>
    <row r="308" spans="1:9" ht="32.25" hidden="1" customHeight="1">
      <c r="A308" s="450"/>
      <c r="B308" s="1044" t="s">
        <v>647</v>
      </c>
      <c r="C308" s="1044"/>
      <c r="D308" s="1044"/>
      <c r="E308" s="1044"/>
      <c r="F308" s="1044"/>
      <c r="G308" s="1044"/>
      <c r="H308" s="1045"/>
      <c r="I308" s="330"/>
    </row>
    <row r="309" spans="1:9" ht="32.25" hidden="1" customHeight="1">
      <c r="A309" s="420"/>
      <c r="B309" s="476"/>
      <c r="C309" s="476"/>
      <c r="D309" s="476"/>
      <c r="E309" s="476"/>
      <c r="F309" s="476"/>
      <c r="G309" s="476"/>
      <c r="H309" s="476"/>
      <c r="I309" s="330"/>
    </row>
    <row r="310" spans="1:9" ht="20.25" hidden="1" customHeight="1">
      <c r="A310" s="453" t="s">
        <v>591</v>
      </c>
      <c r="B310" s="1003" t="s">
        <v>648</v>
      </c>
      <c r="C310" s="1004"/>
      <c r="D310" s="1004"/>
      <c r="E310" s="1004"/>
      <c r="F310" s="1004"/>
      <c r="G310" s="1004"/>
      <c r="H310" s="1004"/>
      <c r="I310" s="330"/>
    </row>
    <row r="311" spans="1:9" ht="19.5" hidden="1" customHeight="1">
      <c r="A311" s="453"/>
      <c r="B311" s="477"/>
      <c r="C311" s="473"/>
      <c r="D311" s="474"/>
      <c r="E311" s="919" t="s">
        <v>635</v>
      </c>
      <c r="F311" s="920" t="s">
        <v>636</v>
      </c>
      <c r="G311" s="919" t="s">
        <v>637</v>
      </c>
      <c r="H311" s="920"/>
      <c r="I311" s="330"/>
    </row>
    <row r="312" spans="1:9" ht="47.25" hidden="1" customHeight="1">
      <c r="A312" s="453"/>
      <c r="B312" s="477"/>
      <c r="C312" s="473"/>
      <c r="D312" s="419" t="s">
        <v>649</v>
      </c>
      <c r="E312" s="1032"/>
      <c r="F312" s="1033"/>
      <c r="G312" s="1032"/>
      <c r="H312" s="1033"/>
      <c r="I312" s="330"/>
    </row>
    <row r="313" spans="1:9" ht="17.25" hidden="1" customHeight="1">
      <c r="A313" s="455" t="s">
        <v>639</v>
      </c>
      <c r="B313" s="910" t="s">
        <v>640</v>
      </c>
      <c r="C313" s="1012"/>
      <c r="D313" s="478"/>
      <c r="E313" s="1034"/>
      <c r="F313" s="1035"/>
      <c r="G313" s="1036"/>
      <c r="H313" s="1037"/>
      <c r="I313" s="330"/>
    </row>
    <row r="314" spans="1:9" ht="17.25" hidden="1" customHeight="1">
      <c r="A314" s="455"/>
      <c r="B314" s="1007" t="s">
        <v>657</v>
      </c>
      <c r="C314" s="1007"/>
      <c r="D314" s="910"/>
      <c r="E314" s="457" t="s">
        <v>544</v>
      </c>
      <c r="F314" s="458"/>
      <c r="G314" s="458"/>
      <c r="H314" s="459"/>
      <c r="I314" s="330"/>
    </row>
    <row r="315" spans="1:9" ht="15.75" hidden="1" customHeight="1">
      <c r="A315" s="455">
        <v>1</v>
      </c>
      <c r="B315" s="1038" t="s">
        <v>642</v>
      </c>
      <c r="C315" s="1039"/>
      <c r="D315" s="481"/>
      <c r="E315" s="482"/>
      <c r="F315" s="483"/>
      <c r="G315" s="1040"/>
      <c r="H315" s="1041"/>
      <c r="I315" s="330"/>
    </row>
    <row r="316" spans="1:9" ht="15.75" hidden="1" customHeight="1">
      <c r="A316" s="455">
        <v>2</v>
      </c>
      <c r="B316" s="1038" t="s">
        <v>643</v>
      </c>
      <c r="C316" s="1039"/>
      <c r="D316" s="484"/>
      <c r="E316" s="464"/>
      <c r="F316" s="465"/>
      <c r="G316" s="1049"/>
      <c r="H316" s="1050"/>
    </row>
    <row r="317" spans="1:9" ht="15.75" hidden="1" customHeight="1">
      <c r="A317" s="455">
        <v>3</v>
      </c>
      <c r="B317" s="479" t="s">
        <v>644</v>
      </c>
      <c r="C317" s="480"/>
      <c r="D317" s="484"/>
      <c r="E317" s="464"/>
      <c r="F317" s="465"/>
      <c r="G317" s="1049"/>
      <c r="H317" s="1050"/>
      <c r="I317" s="330"/>
    </row>
    <row r="318" spans="1:9" ht="16.5" hidden="1" customHeight="1">
      <c r="A318" s="455">
        <v>4</v>
      </c>
      <c r="B318" s="479" t="s">
        <v>645</v>
      </c>
      <c r="C318" s="480"/>
      <c r="D318" s="484"/>
      <c r="E318" s="464"/>
      <c r="F318" s="465"/>
      <c r="G318" s="1049"/>
      <c r="H318" s="1050"/>
      <c r="I318" s="330"/>
    </row>
    <row r="319" spans="1:9" ht="15.75" hidden="1" customHeight="1">
      <c r="A319" s="455">
        <v>5</v>
      </c>
      <c r="B319" s="479" t="s">
        <v>646</v>
      </c>
      <c r="C319" s="480"/>
      <c r="D319" s="484"/>
      <c r="E319" s="464"/>
      <c r="F319" s="465"/>
      <c r="G319" s="1049"/>
      <c r="H319" s="1050"/>
      <c r="I319" s="330"/>
    </row>
    <row r="320" spans="1:9" ht="15.75" hidden="1" customHeight="1">
      <c r="A320" s="455">
        <v>6</v>
      </c>
      <c r="B320" s="479" t="s">
        <v>658</v>
      </c>
      <c r="C320" s="480"/>
      <c r="D320" s="484"/>
      <c r="E320" s="464"/>
      <c r="F320" s="465"/>
      <c r="G320" s="1049"/>
      <c r="H320" s="1050"/>
      <c r="I320" s="330"/>
    </row>
    <row r="321" spans="1:9" ht="32.25" hidden="1" customHeight="1">
      <c r="A321" s="455"/>
      <c r="B321" s="1015" t="s">
        <v>650</v>
      </c>
      <c r="C321" s="1015"/>
      <c r="D321" s="485"/>
      <c r="E321" s="467"/>
      <c r="F321" s="468"/>
      <c r="G321" s="1051"/>
      <c r="H321" s="1052"/>
      <c r="I321" s="330"/>
    </row>
    <row r="322" spans="1:9" ht="32.25" hidden="1" customHeight="1">
      <c r="A322" s="450"/>
      <c r="B322" s="1058" t="s">
        <v>647</v>
      </c>
      <c r="C322" s="1058"/>
      <c r="D322" s="1058"/>
      <c r="E322" s="1058"/>
      <c r="F322" s="1058"/>
      <c r="G322" s="1058"/>
      <c r="H322" s="1059"/>
      <c r="I322" s="330"/>
    </row>
    <row r="323" spans="1:9" ht="16.5" hidden="1" customHeight="1">
      <c r="A323" s="450"/>
      <c r="B323" s="328"/>
      <c r="C323" s="328"/>
      <c r="D323" s="447"/>
      <c r="E323" s="447"/>
      <c r="F323" s="447"/>
      <c r="G323" s="447"/>
      <c r="H323" s="447"/>
      <c r="I323" s="330"/>
    </row>
    <row r="324" spans="1:9" ht="16.5" hidden="1" customHeight="1">
      <c r="A324" s="453" t="s">
        <v>651</v>
      </c>
      <c r="B324" s="1020" t="s">
        <v>652</v>
      </c>
      <c r="C324" s="1020"/>
      <c r="D324" s="471"/>
      <c r="E324" s="1021"/>
      <c r="F324" s="1022"/>
      <c r="G324" s="1023"/>
      <c r="H324" s="1024"/>
      <c r="I324" s="330"/>
    </row>
    <row r="325" spans="1:9" ht="28.5" hidden="1" customHeight="1">
      <c r="A325" s="453"/>
      <c r="B325" s="1003"/>
      <c r="C325" s="1011"/>
      <c r="D325" s="472"/>
      <c r="E325" s="1025" t="s">
        <v>653</v>
      </c>
      <c r="F325" s="1027"/>
      <c r="G325" s="1047" t="s">
        <v>635</v>
      </c>
      <c r="H325" s="1048"/>
      <c r="I325" s="330"/>
    </row>
    <row r="326" spans="1:9" ht="56.25" hidden="1" customHeight="1">
      <c r="A326" s="455"/>
      <c r="B326" s="1019" t="s">
        <v>654</v>
      </c>
      <c r="C326" s="1019"/>
      <c r="D326" s="461"/>
      <c r="E326" s="1053"/>
      <c r="F326" s="1054"/>
      <c r="G326" s="1055"/>
      <c r="H326" s="1055"/>
    </row>
    <row r="327" spans="1:9" ht="15.75" hidden="1" customHeight="1">
      <c r="A327" s="455"/>
      <c r="B327" s="1013" t="s">
        <v>655</v>
      </c>
      <c r="C327" s="1013"/>
      <c r="D327" s="470"/>
      <c r="E327" s="891"/>
      <c r="F327" s="892"/>
      <c r="G327" s="1016"/>
      <c r="H327" s="1017"/>
      <c r="I327" s="330"/>
    </row>
    <row r="328" spans="1:9" ht="49.5" hidden="1" customHeight="1">
      <c r="A328" s="455"/>
      <c r="B328" s="1019" t="s">
        <v>656</v>
      </c>
      <c r="C328" s="1019"/>
      <c r="D328" s="461"/>
      <c r="E328" s="1053"/>
      <c r="F328" s="1054"/>
      <c r="G328" s="1055"/>
      <c r="H328" s="1055"/>
      <c r="I328" s="330"/>
    </row>
    <row r="329" spans="1:9" ht="22.5" hidden="1" customHeight="1">
      <c r="A329" s="450"/>
      <c r="B329" s="487"/>
      <c r="C329" s="487"/>
      <c r="D329" s="488"/>
      <c r="E329" s="488"/>
      <c r="F329" s="488"/>
      <c r="G329" s="488"/>
      <c r="H329" s="488"/>
      <c r="I329" s="330"/>
    </row>
    <row r="330" spans="1:9" ht="17.25" hidden="1" customHeight="1">
      <c r="A330" s="490" t="s">
        <v>659</v>
      </c>
      <c r="B330" s="1008" t="s">
        <v>660</v>
      </c>
      <c r="C330" s="1008"/>
      <c r="D330" s="1008"/>
      <c r="E330" s="1008"/>
      <c r="F330" s="1008"/>
      <c r="G330" s="1008"/>
      <c r="H330" s="1008"/>
      <c r="I330" s="330"/>
    </row>
    <row r="331" spans="1:9" ht="12" hidden="1" customHeight="1">
      <c r="A331" s="330"/>
      <c r="B331" s="406"/>
      <c r="C331" s="406"/>
      <c r="D331" s="406"/>
      <c r="E331" s="406"/>
      <c r="F331" s="406"/>
      <c r="G331" s="406"/>
      <c r="H331" s="330"/>
      <c r="I331" s="330"/>
    </row>
    <row r="332" spans="1:9" ht="75" hidden="1" customHeight="1">
      <c r="A332" s="491"/>
      <c r="B332" s="1060" t="s">
        <v>661</v>
      </c>
      <c r="C332" s="1060"/>
      <c r="D332" s="1060"/>
      <c r="E332" s="1060"/>
      <c r="F332" s="1060"/>
      <c r="G332" s="1060"/>
      <c r="H332" s="1060"/>
      <c r="I332" s="330"/>
    </row>
    <row r="333" spans="1:9" ht="185.25" hidden="1" customHeight="1">
      <c r="A333" s="450"/>
      <c r="B333" s="1061" t="s">
        <v>662</v>
      </c>
      <c r="C333" s="1061"/>
      <c r="D333" s="1061"/>
      <c r="E333" s="1061"/>
      <c r="F333" s="1061"/>
      <c r="G333" s="1061"/>
      <c r="H333" s="1061"/>
    </row>
    <row r="334" spans="1:9" ht="40.15" hidden="1" customHeight="1">
      <c r="A334" s="450"/>
      <c r="B334" s="1060"/>
      <c r="C334" s="1060"/>
      <c r="D334" s="1060"/>
      <c r="E334" s="1060"/>
      <c r="F334" s="1060"/>
      <c r="G334" s="1060"/>
      <c r="H334" s="1060"/>
      <c r="I334" s="330"/>
    </row>
    <row r="335" spans="1:9" ht="9" hidden="1" customHeight="1">
      <c r="A335" s="330"/>
      <c r="B335" s="330"/>
      <c r="C335" s="330"/>
      <c r="D335" s="330"/>
      <c r="E335" s="330"/>
      <c r="F335" s="330"/>
      <c r="G335" s="330"/>
      <c r="H335" s="330"/>
      <c r="I335" s="330"/>
    </row>
    <row r="336" spans="1:9" ht="33.75" hidden="1" customHeight="1">
      <c r="A336" s="450"/>
      <c r="B336" s="1060"/>
      <c r="C336" s="1060"/>
      <c r="D336" s="1060"/>
      <c r="E336" s="1060"/>
      <c r="F336" s="1060"/>
      <c r="G336" s="1060"/>
      <c r="H336" s="1060"/>
      <c r="I336" s="330"/>
    </row>
    <row r="337" spans="1:9" hidden="1">
      <c r="B337" s="406"/>
      <c r="C337" s="406"/>
      <c r="D337" s="406"/>
      <c r="E337" s="406"/>
      <c r="F337" s="406"/>
      <c r="G337" s="406"/>
    </row>
    <row r="338" spans="1:9" ht="42" hidden="1" customHeight="1">
      <c r="A338" s="449"/>
      <c r="B338" s="1060"/>
      <c r="C338" s="1060"/>
      <c r="D338" s="1060"/>
      <c r="E338" s="1060"/>
      <c r="F338" s="1060"/>
      <c r="G338" s="1060"/>
      <c r="H338" s="1060"/>
      <c r="I338" s="330"/>
    </row>
    <row r="339" spans="1:9" hidden="1">
      <c r="A339" s="330"/>
      <c r="B339" s="330"/>
      <c r="C339" s="330"/>
      <c r="D339" s="330"/>
      <c r="E339" s="330"/>
      <c r="F339" s="330"/>
      <c r="G339" s="330"/>
      <c r="H339" s="330"/>
      <c r="I339" s="330"/>
    </row>
    <row r="340" spans="1:9" ht="19.5" hidden="1" customHeight="1">
      <c r="A340" s="449"/>
      <c r="B340" s="1060" t="s">
        <v>663</v>
      </c>
      <c r="C340" s="1060"/>
      <c r="D340" s="1060"/>
      <c r="E340" s="1060"/>
      <c r="F340" s="1060"/>
      <c r="G340" s="1060"/>
      <c r="H340" s="1060"/>
      <c r="I340" s="330"/>
    </row>
    <row r="341" spans="1:9" hidden="1">
      <c r="A341" s="330"/>
      <c r="B341" s="406"/>
      <c r="C341" s="406"/>
      <c r="D341" s="406"/>
      <c r="E341" s="406"/>
      <c r="F341" s="406"/>
      <c r="G341" s="406"/>
      <c r="H341" s="330"/>
      <c r="I341" s="330"/>
    </row>
    <row r="342" spans="1:9" ht="40.15" hidden="1" customHeight="1">
      <c r="A342" s="449" t="s">
        <v>355</v>
      </c>
      <c r="B342" s="1061" t="s">
        <v>664</v>
      </c>
      <c r="C342" s="1061"/>
      <c r="D342" s="1061"/>
      <c r="E342" s="1061"/>
      <c r="F342" s="1061"/>
      <c r="G342" s="1061"/>
      <c r="H342" s="1061"/>
      <c r="I342" s="330"/>
    </row>
    <row r="343" spans="1:9" hidden="1">
      <c r="A343" s="330"/>
      <c r="B343" s="406"/>
      <c r="C343" s="406"/>
      <c r="D343" s="406"/>
      <c r="E343" s="406"/>
      <c r="F343" s="406"/>
      <c r="G343" s="406"/>
      <c r="H343" s="330"/>
      <c r="I343" s="330"/>
    </row>
    <row r="344" spans="1:9" ht="90" hidden="1" customHeight="1">
      <c r="A344" s="449" t="s">
        <v>356</v>
      </c>
      <c r="B344" s="1061" t="s">
        <v>665</v>
      </c>
      <c r="C344" s="1061"/>
      <c r="D344" s="1061"/>
      <c r="E344" s="1061"/>
      <c r="F344" s="1061"/>
      <c r="G344" s="1061"/>
      <c r="H344" s="1061"/>
    </row>
    <row r="345" spans="1:9" hidden="1">
      <c r="A345" s="330"/>
      <c r="B345" s="330"/>
      <c r="C345" s="330"/>
      <c r="D345" s="330"/>
      <c r="E345" s="330"/>
      <c r="F345" s="330"/>
      <c r="G345" s="330"/>
      <c r="H345" s="330"/>
      <c r="I345" s="330"/>
    </row>
    <row r="346" spans="1:9" ht="48" hidden="1" customHeight="1">
      <c r="A346" s="449" t="s">
        <v>357</v>
      </c>
      <c r="B346" s="1060" t="s">
        <v>666</v>
      </c>
      <c r="C346" s="1060"/>
      <c r="D346" s="1060"/>
      <c r="E346" s="1060"/>
      <c r="F346" s="1060"/>
      <c r="G346" s="1060"/>
      <c r="H346" s="1060"/>
      <c r="I346" s="330"/>
    </row>
    <row r="347" spans="1:9" ht="17.25" hidden="1" customHeight="1">
      <c r="A347" s="330"/>
      <c r="B347" s="330"/>
      <c r="C347" s="330"/>
      <c r="D347" s="329"/>
      <c r="E347" s="330"/>
      <c r="F347" s="330"/>
      <c r="G347" s="330"/>
      <c r="H347" s="330"/>
      <c r="I347" s="330"/>
    </row>
    <row r="348" spans="1:9" ht="21" hidden="1" customHeight="1">
      <c r="A348" s="449" t="s">
        <v>358</v>
      </c>
      <c r="B348" s="1060" t="s">
        <v>667</v>
      </c>
      <c r="C348" s="1060"/>
      <c r="D348" s="1060"/>
      <c r="E348" s="1060"/>
      <c r="F348" s="1060"/>
      <c r="G348" s="1060"/>
      <c r="H348" s="1060"/>
      <c r="I348" s="330"/>
    </row>
    <row r="349" spans="1:9" ht="29.25" hidden="1" customHeight="1">
      <c r="A349" s="449"/>
      <c r="B349" s="1062" t="s">
        <v>668</v>
      </c>
      <c r="C349" s="1062"/>
      <c r="D349" s="1062"/>
      <c r="E349" s="1062"/>
      <c r="F349" s="1062"/>
      <c r="G349" s="1062"/>
      <c r="H349" s="1062"/>
      <c r="I349" s="330"/>
    </row>
    <row r="350" spans="1:9" ht="17.25" hidden="1" customHeight="1">
      <c r="A350" s="449"/>
      <c r="B350" s="492"/>
      <c r="C350" s="492"/>
      <c r="D350" s="492"/>
      <c r="E350" s="492"/>
      <c r="F350" s="492"/>
      <c r="G350" s="492"/>
      <c r="H350" s="492"/>
    </row>
    <row r="351" spans="1:9" ht="72" hidden="1" customHeight="1">
      <c r="A351" s="450">
        <v>4.0999999999999996</v>
      </c>
      <c r="B351" s="904" t="s">
        <v>669</v>
      </c>
      <c r="C351" s="904"/>
      <c r="D351" s="904"/>
      <c r="E351" s="904"/>
      <c r="F351" s="904"/>
      <c r="G351" s="904"/>
      <c r="H351" s="904"/>
    </row>
    <row r="352" spans="1:9" ht="16.5" hidden="1" customHeight="1">
      <c r="A352" s="405" t="s">
        <v>586</v>
      </c>
      <c r="B352" s="1066" t="str">
        <f>"For  " &amp;B199</f>
        <v>For  Name of the Bidder</v>
      </c>
      <c r="C352" s="1066"/>
      <c r="D352" s="1066"/>
      <c r="E352" s="1066"/>
      <c r="F352" s="1066"/>
      <c r="G352" s="330"/>
      <c r="H352" s="330"/>
      <c r="I352" s="330"/>
    </row>
    <row r="353" spans="1:9" ht="15.75" hidden="1" customHeight="1">
      <c r="A353" s="330"/>
      <c r="B353" s="493" t="s">
        <v>17</v>
      </c>
      <c r="C353" s="1063"/>
      <c r="D353" s="1064"/>
      <c r="E353" s="1064"/>
      <c r="F353" s="1064"/>
      <c r="G353" s="1064"/>
      <c r="H353" s="1065"/>
      <c r="I353" s="330"/>
    </row>
    <row r="354" spans="1:9" ht="15.75" hidden="1" customHeight="1">
      <c r="A354" s="330"/>
      <c r="B354" s="493" t="s">
        <v>26</v>
      </c>
      <c r="C354" s="1063"/>
      <c r="D354" s="1064"/>
      <c r="E354" s="1064"/>
      <c r="F354" s="1064"/>
      <c r="G354" s="1064"/>
      <c r="H354" s="1065"/>
      <c r="I354" s="330"/>
    </row>
    <row r="355" spans="1:9" ht="15.75" hidden="1" customHeight="1">
      <c r="A355" s="330"/>
      <c r="B355" s="493" t="s">
        <v>470</v>
      </c>
      <c r="C355" s="1063"/>
      <c r="D355" s="1064"/>
      <c r="E355" s="1064"/>
      <c r="F355" s="1064"/>
      <c r="G355" s="1064"/>
      <c r="H355" s="1065"/>
      <c r="I355" s="330"/>
    </row>
    <row r="356" spans="1:9" ht="15.75" hidden="1" customHeight="1">
      <c r="A356" s="330"/>
      <c r="B356" s="493" t="s">
        <v>517</v>
      </c>
      <c r="C356" s="1063"/>
      <c r="D356" s="1064"/>
      <c r="E356" s="1064"/>
      <c r="F356" s="1064"/>
      <c r="G356" s="1064"/>
      <c r="H356" s="1065"/>
      <c r="I356" s="330"/>
    </row>
    <row r="357" spans="1:9" ht="15.75" hidden="1" customHeight="1">
      <c r="A357" s="330"/>
      <c r="B357" s="493" t="s">
        <v>471</v>
      </c>
      <c r="C357" s="1063"/>
      <c r="D357" s="1064"/>
      <c r="E357" s="1064"/>
      <c r="F357" s="1064"/>
      <c r="G357" s="1064"/>
      <c r="H357" s="1065"/>
      <c r="I357" s="330"/>
    </row>
    <row r="358" spans="1:9" ht="15.75" hidden="1" customHeight="1">
      <c r="A358" s="330"/>
      <c r="B358" s="493" t="s">
        <v>476</v>
      </c>
      <c r="C358" s="1063"/>
      <c r="D358" s="1064"/>
      <c r="E358" s="1064"/>
      <c r="F358" s="1064"/>
      <c r="G358" s="1064"/>
      <c r="H358" s="1065"/>
      <c r="I358" s="330"/>
    </row>
    <row r="359" spans="1:9" ht="15.75" hidden="1" customHeight="1">
      <c r="A359" s="330"/>
      <c r="B359" s="493" t="s">
        <v>670</v>
      </c>
      <c r="C359" s="1063"/>
      <c r="D359" s="1064"/>
      <c r="E359" s="1064"/>
      <c r="F359" s="1064"/>
      <c r="G359" s="1064"/>
      <c r="H359" s="1065"/>
      <c r="I359" s="330"/>
    </row>
    <row r="360" spans="1:9" ht="15.75" hidden="1" customHeight="1">
      <c r="A360" s="330"/>
      <c r="B360" s="493" t="s">
        <v>671</v>
      </c>
      <c r="C360" s="1063"/>
      <c r="D360" s="1064"/>
      <c r="E360" s="1064"/>
      <c r="F360" s="1064"/>
      <c r="G360" s="1064"/>
      <c r="H360" s="1065"/>
      <c r="I360" s="330"/>
    </row>
    <row r="361" spans="1:9" ht="15.75" hidden="1" customHeight="1">
      <c r="A361" s="330"/>
      <c r="B361" s="493" t="s">
        <v>672</v>
      </c>
      <c r="C361" s="1063"/>
      <c r="D361" s="1064"/>
      <c r="E361" s="1064"/>
      <c r="F361" s="1064"/>
      <c r="G361" s="1064"/>
      <c r="H361" s="1065"/>
      <c r="I361" s="330"/>
    </row>
    <row r="362" spans="1:9" ht="15.75" hidden="1" customHeight="1">
      <c r="A362" s="330"/>
      <c r="B362" s="493" t="s">
        <v>673</v>
      </c>
      <c r="C362" s="1063"/>
      <c r="D362" s="1064"/>
      <c r="E362" s="1064"/>
      <c r="F362" s="1064"/>
      <c r="G362" s="1064"/>
      <c r="H362" s="1065"/>
      <c r="I362" s="330"/>
    </row>
    <row r="363" spans="1:9" hidden="1">
      <c r="A363" s="330"/>
      <c r="B363" s="330"/>
      <c r="C363" s="330"/>
      <c r="D363" s="330"/>
      <c r="E363" s="330"/>
      <c r="F363" s="330"/>
      <c r="G363" s="330"/>
      <c r="H363" s="330"/>
      <c r="I363" s="330"/>
    </row>
    <row r="364" spans="1:9" ht="16.5" hidden="1" customHeight="1">
      <c r="A364" s="405" t="s">
        <v>591</v>
      </c>
      <c r="B364" s="1066" t="e">
        <f>"For  " &amp;B260</f>
        <v>#REF!</v>
      </c>
      <c r="C364" s="1066"/>
      <c r="D364" s="1066"/>
      <c r="E364" s="1066"/>
      <c r="F364" s="1066"/>
      <c r="G364" s="330"/>
      <c r="H364" s="330"/>
      <c r="I364" s="330"/>
    </row>
    <row r="365" spans="1:9" ht="15.75" hidden="1" customHeight="1">
      <c r="A365" s="330"/>
      <c r="B365" s="493" t="s">
        <v>17</v>
      </c>
      <c r="C365" s="1063"/>
      <c r="D365" s="1064"/>
      <c r="E365" s="1064"/>
      <c r="F365" s="1064"/>
      <c r="G365" s="1064"/>
      <c r="H365" s="1065"/>
      <c r="I365" s="330"/>
    </row>
    <row r="366" spans="1:9" ht="15.75" hidden="1" customHeight="1">
      <c r="A366" s="330"/>
      <c r="B366" s="493" t="s">
        <v>26</v>
      </c>
      <c r="C366" s="1063"/>
      <c r="D366" s="1064"/>
      <c r="E366" s="1064"/>
      <c r="F366" s="1064"/>
      <c r="G366" s="1064"/>
      <c r="H366" s="1065"/>
      <c r="I366" s="330"/>
    </row>
    <row r="367" spans="1:9" ht="15.75" hidden="1" customHeight="1">
      <c r="A367" s="330"/>
      <c r="B367" s="493" t="s">
        <v>470</v>
      </c>
      <c r="C367" s="1063"/>
      <c r="D367" s="1064"/>
      <c r="E367" s="1064"/>
      <c r="F367" s="1064"/>
      <c r="G367" s="1064"/>
      <c r="H367" s="1065"/>
      <c r="I367" s="330"/>
    </row>
    <row r="368" spans="1:9" ht="15.75" hidden="1" customHeight="1">
      <c r="A368" s="330"/>
      <c r="B368" s="493" t="s">
        <v>517</v>
      </c>
      <c r="C368" s="1063"/>
      <c r="D368" s="1064"/>
      <c r="E368" s="1064"/>
      <c r="F368" s="1064"/>
      <c r="G368" s="1064"/>
      <c r="H368" s="1065"/>
      <c r="I368" s="330"/>
    </row>
    <row r="369" spans="1:9" ht="15.75" hidden="1" customHeight="1">
      <c r="A369" s="330"/>
      <c r="B369" s="493" t="s">
        <v>471</v>
      </c>
      <c r="C369" s="1063"/>
      <c r="D369" s="1064"/>
      <c r="E369" s="1064"/>
      <c r="F369" s="1064"/>
      <c r="G369" s="1064"/>
      <c r="H369" s="1065"/>
      <c r="I369" s="330"/>
    </row>
    <row r="370" spans="1:9" ht="15.75" hidden="1" customHeight="1">
      <c r="A370" s="330"/>
      <c r="B370" s="493" t="s">
        <v>476</v>
      </c>
      <c r="C370" s="1063"/>
      <c r="D370" s="1064"/>
      <c r="E370" s="1064"/>
      <c r="F370" s="1064"/>
      <c r="G370" s="1064"/>
      <c r="H370" s="1065"/>
      <c r="I370" s="330"/>
    </row>
    <row r="371" spans="1:9" ht="15.75" hidden="1" customHeight="1">
      <c r="A371" s="330"/>
      <c r="B371" s="493" t="s">
        <v>670</v>
      </c>
      <c r="C371" s="1063"/>
      <c r="D371" s="1064"/>
      <c r="E371" s="1064"/>
      <c r="F371" s="1064"/>
      <c r="G371" s="1064"/>
      <c r="H371" s="1065"/>
      <c r="I371" s="330"/>
    </row>
    <row r="372" spans="1:9" ht="15.75" hidden="1" customHeight="1">
      <c r="A372" s="330"/>
      <c r="B372" s="493" t="s">
        <v>671</v>
      </c>
      <c r="C372" s="1063"/>
      <c r="D372" s="1064"/>
      <c r="E372" s="1064"/>
      <c r="F372" s="1064"/>
      <c r="G372" s="1064"/>
      <c r="H372" s="1065"/>
      <c r="I372" s="330"/>
    </row>
    <row r="373" spans="1:9" ht="15.75" hidden="1" customHeight="1">
      <c r="A373" s="330"/>
      <c r="B373" s="493" t="s">
        <v>672</v>
      </c>
      <c r="C373" s="1063"/>
      <c r="D373" s="1064"/>
      <c r="E373" s="1064"/>
      <c r="F373" s="1064"/>
      <c r="G373" s="1064"/>
      <c r="H373" s="1065"/>
      <c r="I373" s="330"/>
    </row>
    <row r="374" spans="1:9" ht="15.75" hidden="1" customHeight="1">
      <c r="A374" s="330"/>
      <c r="B374" s="493" t="s">
        <v>673</v>
      </c>
      <c r="C374" s="1063"/>
      <c r="D374" s="1064"/>
      <c r="E374" s="1064"/>
      <c r="F374" s="1064"/>
      <c r="G374" s="1064"/>
      <c r="H374" s="1065"/>
      <c r="I374" s="330"/>
    </row>
    <row r="375" spans="1:9" hidden="1">
      <c r="A375" s="330"/>
      <c r="B375" s="494"/>
      <c r="C375" s="495"/>
      <c r="D375" s="495"/>
      <c r="E375" s="495"/>
      <c r="F375" s="495"/>
      <c r="G375" s="495"/>
      <c r="H375" s="495"/>
      <c r="I375" s="330"/>
    </row>
    <row r="376" spans="1:9" ht="16.5" hidden="1" customHeight="1">
      <c r="A376" s="405" t="s">
        <v>651</v>
      </c>
      <c r="B376" s="1066" t="e">
        <f>"For  "&amp;B296</f>
        <v>#REF!</v>
      </c>
      <c r="C376" s="1066"/>
      <c r="D376" s="1066"/>
      <c r="E376" s="1066"/>
      <c r="F376" s="1066"/>
      <c r="G376" s="330"/>
      <c r="H376" s="330"/>
      <c r="I376" s="330"/>
    </row>
    <row r="377" spans="1:9" ht="15.75" hidden="1" customHeight="1">
      <c r="A377" s="330"/>
      <c r="B377" s="493" t="s">
        <v>17</v>
      </c>
      <c r="C377" s="1063"/>
      <c r="D377" s="1064"/>
      <c r="E377" s="1064"/>
      <c r="F377" s="1064"/>
      <c r="G377" s="1064"/>
      <c r="H377" s="1065"/>
      <c r="I377" s="330"/>
    </row>
    <row r="378" spans="1:9" ht="15.75" hidden="1" customHeight="1">
      <c r="A378" s="330"/>
      <c r="B378" s="493" t="s">
        <v>26</v>
      </c>
      <c r="C378" s="1063"/>
      <c r="D378" s="1064"/>
      <c r="E378" s="1064"/>
      <c r="F378" s="1064"/>
      <c r="G378" s="1064"/>
      <c r="H378" s="1065"/>
      <c r="I378" s="330"/>
    </row>
    <row r="379" spans="1:9" ht="15.75" hidden="1" customHeight="1">
      <c r="A379" s="330"/>
      <c r="B379" s="493" t="s">
        <v>470</v>
      </c>
      <c r="C379" s="1063"/>
      <c r="D379" s="1064"/>
      <c r="E379" s="1064"/>
      <c r="F379" s="1064"/>
      <c r="G379" s="1064"/>
      <c r="H379" s="1065"/>
      <c r="I379" s="330"/>
    </row>
    <row r="380" spans="1:9" ht="15.75" hidden="1" customHeight="1">
      <c r="A380" s="330"/>
      <c r="B380" s="493" t="s">
        <v>517</v>
      </c>
      <c r="C380" s="1063"/>
      <c r="D380" s="1064"/>
      <c r="E380" s="1064"/>
      <c r="F380" s="1064"/>
      <c r="G380" s="1064"/>
      <c r="H380" s="1065"/>
      <c r="I380" s="330"/>
    </row>
    <row r="381" spans="1:9" ht="15.75" hidden="1" customHeight="1">
      <c r="A381" s="330"/>
      <c r="B381" s="493" t="s">
        <v>471</v>
      </c>
      <c r="C381" s="1063"/>
      <c r="D381" s="1064"/>
      <c r="E381" s="1064"/>
      <c r="F381" s="1064"/>
      <c r="G381" s="1064"/>
      <c r="H381" s="1065"/>
      <c r="I381" s="330"/>
    </row>
    <row r="382" spans="1:9" ht="15.75" hidden="1" customHeight="1">
      <c r="A382" s="330"/>
      <c r="B382" s="493" t="s">
        <v>476</v>
      </c>
      <c r="C382" s="1063"/>
      <c r="D382" s="1064"/>
      <c r="E382" s="1064"/>
      <c r="F382" s="1064"/>
      <c r="G382" s="1064"/>
      <c r="H382" s="1065"/>
      <c r="I382" s="330"/>
    </row>
    <row r="383" spans="1:9" ht="15.75" hidden="1" customHeight="1">
      <c r="A383" s="330"/>
      <c r="B383" s="493" t="s">
        <v>670</v>
      </c>
      <c r="C383" s="1063"/>
      <c r="D383" s="1064"/>
      <c r="E383" s="1064"/>
      <c r="F383" s="1064"/>
      <c r="G383" s="1064"/>
      <c r="H383" s="1065"/>
      <c r="I383" s="330"/>
    </row>
    <row r="384" spans="1:9" ht="15.75" hidden="1" customHeight="1">
      <c r="A384" s="330"/>
      <c r="B384" s="493" t="s">
        <v>671</v>
      </c>
      <c r="C384" s="1063"/>
      <c r="D384" s="1064"/>
      <c r="E384" s="1064"/>
      <c r="F384" s="1064"/>
      <c r="G384" s="1064"/>
      <c r="H384" s="1065"/>
      <c r="I384" s="330"/>
    </row>
    <row r="385" spans="1:12" ht="15.75" hidden="1" customHeight="1">
      <c r="A385" s="330"/>
      <c r="B385" s="493" t="s">
        <v>672</v>
      </c>
      <c r="C385" s="1063"/>
      <c r="D385" s="1064"/>
      <c r="E385" s="1064"/>
      <c r="F385" s="1064"/>
      <c r="G385" s="1064"/>
      <c r="H385" s="1065"/>
      <c r="I385" s="330"/>
    </row>
    <row r="386" spans="1:12" ht="15.75" hidden="1" customHeight="1">
      <c r="A386" s="330"/>
      <c r="B386" s="493" t="s">
        <v>673</v>
      </c>
      <c r="C386" s="1063"/>
      <c r="D386" s="1064"/>
      <c r="E386" s="1064"/>
      <c r="F386" s="1064"/>
      <c r="G386" s="1064"/>
      <c r="H386" s="1065"/>
      <c r="I386" s="330"/>
    </row>
    <row r="387" spans="1:12" ht="27.75" customHeight="1">
      <c r="A387" s="597" t="s">
        <v>792</v>
      </c>
      <c r="B387" s="897" t="s">
        <v>674</v>
      </c>
      <c r="C387" s="897"/>
      <c r="D387" s="897"/>
      <c r="E387" s="897"/>
      <c r="F387" s="897"/>
      <c r="G387" s="897"/>
      <c r="H387" s="897"/>
      <c r="I387" s="330"/>
    </row>
    <row r="388" spans="1:12" ht="42" customHeight="1">
      <c r="A388" s="406">
        <v>6.1</v>
      </c>
      <c r="B388" s="904" t="s">
        <v>675</v>
      </c>
      <c r="C388" s="904"/>
      <c r="D388" s="904"/>
      <c r="E388" s="904"/>
      <c r="F388" s="904"/>
      <c r="G388" s="904"/>
      <c r="H388" s="904"/>
    </row>
    <row r="389" spans="1:12" ht="105.75" customHeight="1">
      <c r="A389" s="330"/>
      <c r="B389" s="450" t="s">
        <v>676</v>
      </c>
      <c r="C389" s="904" t="s">
        <v>677</v>
      </c>
      <c r="D389" s="904"/>
      <c r="E389" s="904"/>
      <c r="F389" s="904"/>
      <c r="G389" s="904"/>
      <c r="H389" s="904"/>
      <c r="I389" s="496"/>
    </row>
    <row r="390" spans="1:12" ht="78" customHeight="1">
      <c r="A390" s="330"/>
      <c r="B390" s="450" t="s">
        <v>472</v>
      </c>
      <c r="C390" s="904" t="s">
        <v>678</v>
      </c>
      <c r="D390" s="904"/>
      <c r="E390" s="904"/>
      <c r="F390" s="904"/>
      <c r="G390" s="904"/>
      <c r="H390" s="904"/>
      <c r="I390" s="330"/>
    </row>
    <row r="391" spans="1:12" ht="9" customHeight="1">
      <c r="A391" s="330"/>
      <c r="B391" s="330"/>
      <c r="C391" s="330"/>
      <c r="D391" s="330"/>
      <c r="E391" s="330"/>
      <c r="F391" s="330"/>
      <c r="G391" s="330"/>
      <c r="H391" s="330"/>
      <c r="I391" s="330"/>
    </row>
    <row r="392" spans="1:12" ht="23.25" customHeight="1">
      <c r="A392" s="406">
        <v>6.2</v>
      </c>
      <c r="B392" s="904" t="s">
        <v>169</v>
      </c>
      <c r="C392" s="904"/>
      <c r="D392" s="904"/>
      <c r="E392" s="904"/>
      <c r="F392" s="904"/>
      <c r="G392" s="904"/>
      <c r="H392" s="904"/>
    </row>
    <row r="393" spans="1:12" ht="10.5" customHeight="1">
      <c r="A393" s="330"/>
      <c r="B393" s="330"/>
      <c r="C393" s="330"/>
      <c r="D393" s="330"/>
      <c r="E393" s="330"/>
      <c r="F393" s="330"/>
      <c r="G393" s="330"/>
      <c r="H393" s="330"/>
      <c r="I393" s="330"/>
    </row>
    <row r="394" spans="1:12" ht="24" customHeight="1">
      <c r="A394" s="279"/>
      <c r="B394" s="904" t="s">
        <v>679</v>
      </c>
      <c r="C394" s="904"/>
      <c r="D394" s="904"/>
      <c r="E394" s="904"/>
      <c r="F394" s="904"/>
      <c r="G394" s="904"/>
      <c r="H394" s="904"/>
      <c r="I394" s="330"/>
    </row>
    <row r="395" spans="1:12" ht="32.25" customHeight="1">
      <c r="A395" s="497"/>
      <c r="B395" s="1069"/>
      <c r="C395" s="1070"/>
      <c r="D395" s="498" t="s">
        <v>680</v>
      </c>
      <c r="E395" s="1071"/>
      <c r="F395" s="1072"/>
      <c r="G395" s="1072"/>
      <c r="H395" s="1072"/>
      <c r="I395" s="330"/>
    </row>
    <row r="396" spans="1:12" ht="50.25" customHeight="1">
      <c r="A396" s="499" t="s">
        <v>586</v>
      </c>
      <c r="B396" s="1012" t="s">
        <v>681</v>
      </c>
      <c r="C396" s="1012"/>
      <c r="D396" s="307" t="s">
        <v>682</v>
      </c>
      <c r="E396" s="330"/>
      <c r="F396" s="330"/>
      <c r="G396" s="330"/>
      <c r="H396" s="330"/>
      <c r="I396" s="330"/>
    </row>
    <row r="397" spans="1:12" ht="21" customHeight="1">
      <c r="A397" s="500"/>
      <c r="B397" s="1067" t="s">
        <v>683</v>
      </c>
      <c r="C397" s="1068"/>
      <c r="D397" s="501"/>
      <c r="E397" s="330"/>
      <c r="F397" s="330"/>
      <c r="G397" s="330"/>
      <c r="H397" s="330"/>
      <c r="I397" s="313"/>
      <c r="J397" s="502"/>
      <c r="K397" s="503"/>
    </row>
    <row r="398" spans="1:12" ht="23.25" customHeight="1">
      <c r="A398" s="500"/>
      <c r="B398" s="1067" t="s">
        <v>684</v>
      </c>
      <c r="C398" s="1068"/>
      <c r="D398" s="501"/>
      <c r="E398" s="330"/>
      <c r="F398" s="330"/>
      <c r="G398" s="330"/>
      <c r="H398" s="330"/>
      <c r="J398" s="504"/>
      <c r="K398" s="505"/>
    </row>
    <row r="399" spans="1:12" ht="21.75" customHeight="1">
      <c r="A399" s="500"/>
      <c r="B399" s="1067" t="s">
        <v>685</v>
      </c>
      <c r="C399" s="1068"/>
      <c r="D399" s="501"/>
      <c r="E399" s="330"/>
      <c r="F399" s="330"/>
      <c r="G399" s="330"/>
      <c r="H399" s="330"/>
      <c r="I399" s="313"/>
      <c r="J399" s="502"/>
      <c r="K399" s="503"/>
      <c r="L399" s="313"/>
    </row>
    <row r="400" spans="1:12" ht="20.25" customHeight="1">
      <c r="A400" s="500"/>
      <c r="B400" s="1067" t="s">
        <v>686</v>
      </c>
      <c r="C400" s="1068"/>
      <c r="D400" s="501"/>
      <c r="E400" s="330"/>
      <c r="F400" s="330"/>
      <c r="G400" s="330"/>
      <c r="H400" s="330"/>
      <c r="I400" s="313"/>
      <c r="J400" s="502"/>
      <c r="K400" s="503"/>
      <c r="L400" s="313"/>
    </row>
    <row r="401" spans="1:12" ht="21.75" customHeight="1">
      <c r="A401" s="500"/>
      <c r="B401" s="926" t="s">
        <v>687</v>
      </c>
      <c r="C401" s="928"/>
      <c r="D401" s="501"/>
      <c r="E401" s="330"/>
      <c r="F401" s="330"/>
      <c r="G401" s="330"/>
      <c r="H401" s="330"/>
      <c r="I401" s="313"/>
      <c r="J401" s="502"/>
      <c r="K401" s="503"/>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506" t="str">
        <f>'Names of Bidder'!D36&amp;"-"&amp; 'Names of Bidder'!E36&amp;"-" &amp;'Names of Bidder'!F36</f>
        <v>--</v>
      </c>
      <c r="F405" s="310" t="s">
        <v>4</v>
      </c>
      <c r="G405" s="311" t="str">
        <f>IF('Names of Bidder'!D33=0, "", 'Names of Bidder'!D33)</f>
        <v/>
      </c>
      <c r="H405" s="311"/>
      <c r="I405" s="311"/>
    </row>
    <row r="406" spans="1:12" ht="16.5">
      <c r="B406" s="311" t="s">
        <v>7</v>
      </c>
      <c r="C406" s="506"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D309:H319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20: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1102" t="str">
        <f>'Attach 3(JV)'!A1</f>
        <v>Specification No. :CC/NT/W-RT/DOM/A00/23/09260</v>
      </c>
      <c r="B1" s="1102"/>
      <c r="C1" s="1102"/>
      <c r="D1" s="1102"/>
      <c r="E1" s="272" t="str">
        <f>"Attachment-3(QR) " &amp; 'Attach 3(JV)'!AT1</f>
        <v xml:space="preserve">Attachment-3(QR) </v>
      </c>
    </row>
    <row r="2" spans="1:9" ht="5.25" customHeight="1"/>
    <row r="3" spans="1:9" ht="93.75" customHeight="1">
      <c r="A3" s="1182"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183"/>
      <c r="C3" s="1183"/>
      <c r="D3" s="1183"/>
      <c r="E3" s="1183"/>
      <c r="F3" s="13"/>
      <c r="G3" s="14"/>
      <c r="H3" s="13"/>
    </row>
    <row r="4" spans="1:9" ht="20.100000000000001" customHeight="1">
      <c r="A4" s="15"/>
      <c r="H4" s="17"/>
      <c r="I4" s="2"/>
    </row>
    <row r="5" spans="1:9" ht="20.100000000000001" customHeight="1">
      <c r="A5" s="1074" t="s">
        <v>349</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95" t="str">
        <f>'Attach 3(JV)'!E8</f>
        <v>Contract Services</v>
      </c>
      <c r="H8" s="17"/>
      <c r="I8" s="2"/>
    </row>
    <row r="9" spans="1:9" ht="20.100000000000001" customHeight="1">
      <c r="A9" s="4" t="s">
        <v>344</v>
      </c>
      <c r="B9" s="1076">
        <f>'Attach 3(JV)'!B9</f>
        <v>0</v>
      </c>
      <c r="C9" s="1076"/>
      <c r="D9" s="1076"/>
      <c r="E9" s="95" t="str">
        <f>'Attach 3(JV)'!E9</f>
        <v>Power Grid Corporation of India Ltd.,</v>
      </c>
      <c r="H9" s="17"/>
      <c r="I9" s="2"/>
    </row>
    <row r="10" spans="1:9" ht="20.100000000000001" customHeight="1">
      <c r="A10" s="4" t="s">
        <v>346</v>
      </c>
      <c r="B10" s="1185">
        <f>'Attach 3(JV)'!B10</f>
        <v>0</v>
      </c>
      <c r="C10" s="1185"/>
      <c r="D10" s="1185"/>
      <c r="E10" s="95" t="str">
        <f>'Attach 3(JV)'!E10</f>
        <v>"Saudamini", Plot No. 2, Sector 29</v>
      </c>
      <c r="H10" s="17"/>
      <c r="I10" s="2"/>
    </row>
    <row r="11" spans="1:9" ht="20.100000000000001" customHeight="1">
      <c r="B11" s="1185">
        <f>'Attach 3(JV)'!B11</f>
        <v>0</v>
      </c>
      <c r="C11" s="1185"/>
      <c r="D11" s="1185"/>
      <c r="E11" s="95" t="str">
        <f>'Attach 3(JV)'!E11</f>
        <v>Gurgaon (Haryana) - 122001</v>
      </c>
    </row>
    <row r="12" spans="1:9" ht="20.100000000000001" customHeight="1">
      <c r="A12" s="19"/>
      <c r="B12" s="1185">
        <f>'Attach 3(JV)'!B12</f>
        <v>0</v>
      </c>
      <c r="C12" s="1185"/>
      <c r="D12" s="1185"/>
      <c r="E12" s="5"/>
    </row>
    <row r="13" spans="1:9" ht="20.100000000000001" customHeight="1">
      <c r="A13" s="16" t="s">
        <v>339</v>
      </c>
    </row>
    <row r="14" spans="1:9" ht="20.100000000000001" customHeight="1">
      <c r="A14" s="19"/>
    </row>
    <row r="15" spans="1:9" ht="27.75" customHeight="1">
      <c r="A15" s="1184" t="s">
        <v>350</v>
      </c>
      <c r="B15" s="1184"/>
      <c r="C15" s="1184"/>
      <c r="D15" s="1184"/>
      <c r="E15" s="1184"/>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:CC/NT/W-RT/DOM/A00/23/09260</v>
      </c>
      <c r="B1" s="331"/>
      <c r="C1" s="331"/>
      <c r="D1" s="331"/>
      <c r="E1" s="331"/>
      <c r="F1" s="331"/>
      <c r="G1" s="331"/>
      <c r="H1" s="280"/>
      <c r="I1" s="280" t="str">
        <f>"Attachment-3(QR) " &amp; '[18]Attach 3(JV)'!AU1</f>
        <v xml:space="preserve">Attachment-3(QR) </v>
      </c>
    </row>
    <row r="2" spans="1:9" ht="15.75" customHeight="1"/>
    <row r="3" spans="1:9" ht="87" customHeight="1">
      <c r="A3" s="1257" t="str">
        <f>'Attach 3(JV)'!A3:E3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257"/>
      <c r="C3" s="1257"/>
      <c r="D3" s="1257"/>
      <c r="E3" s="1257"/>
      <c r="F3" s="1257"/>
      <c r="G3" s="1257"/>
      <c r="H3" s="1257"/>
      <c r="I3" s="1257"/>
    </row>
    <row r="5" spans="1:9" ht="21.75" customHeight="1">
      <c r="A5" s="900" t="s">
        <v>349</v>
      </c>
      <c r="B5" s="900"/>
      <c r="C5" s="900"/>
      <c r="D5" s="900"/>
      <c r="E5" s="900"/>
      <c r="F5" s="900"/>
      <c r="G5" s="900"/>
      <c r="H5" s="900"/>
      <c r="I5" s="900"/>
    </row>
    <row r="7" spans="1:9" ht="16.5">
      <c r="A7" s="287" t="str">
        <f>'Attach 3(JV)'!A7</f>
        <v>Bidder’s Name and Address  :</v>
      </c>
      <c r="F7" s="289"/>
      <c r="H7" s="311" t="str">
        <f>'[19]Attach 3(JV)'!E7</f>
        <v>To:</v>
      </c>
    </row>
    <row r="8" spans="1:9" ht="32.25" customHeight="1">
      <c r="A8" s="901" t="str">
        <f>IF('[20]Names of Bidder'!D6= "JV (Joint Venture)", "JV of " &amp; Z8, "")</f>
        <v/>
      </c>
      <c r="B8" s="901"/>
      <c r="C8" s="901"/>
      <c r="D8" s="901"/>
      <c r="F8" s="407"/>
      <c r="H8" s="313" t="str">
        <f>'[19]Attach 3(JV)'!E8</f>
        <v>Contract Services</v>
      </c>
    </row>
    <row r="9" spans="1:9" ht="18" customHeight="1">
      <c r="A9" s="287" t="s">
        <v>577</v>
      </c>
      <c r="B9" s="896">
        <f>'Attach 3(JV)'!B9:D9</f>
        <v>0</v>
      </c>
      <c r="C9" s="896"/>
      <c r="F9" s="407"/>
      <c r="H9" s="313" t="str">
        <f>'[19]Attach 3(JV)'!E9</f>
        <v>Power Grid Corporation of India Ltd.,</v>
      </c>
    </row>
    <row r="10" spans="1:9" ht="18" customHeight="1">
      <c r="A10" s="287" t="s">
        <v>578</v>
      </c>
      <c r="B10" s="896">
        <f>'Attach 3(JV)'!B10:D10</f>
        <v>0</v>
      </c>
      <c r="C10" s="896"/>
      <c r="F10" s="407"/>
      <c r="H10" s="313" t="str">
        <f>'[19]Attach 3(JV)'!E10</f>
        <v>"Saudamini", Plot No. 2, Sector 29</v>
      </c>
    </row>
    <row r="11" spans="1:9" ht="17.25" customHeight="1">
      <c r="B11" s="896">
        <f>'Attach 3(JV)'!B11:D11</f>
        <v>0</v>
      </c>
      <c r="C11" s="896"/>
      <c r="F11" s="407"/>
      <c r="H11" s="313" t="str">
        <f>'[19]Attach 3(JV)'!E11</f>
        <v>Gurgaon (Haryana) - 122001</v>
      </c>
    </row>
    <row r="12" spans="1:9" ht="18" customHeight="1">
      <c r="B12" s="896">
        <f>'Attach 3(JV)'!B12:D12</f>
        <v>0</v>
      </c>
      <c r="C12" s="896"/>
    </row>
    <row r="14" spans="1:9">
      <c r="A14" s="282" t="s">
        <v>339</v>
      </c>
    </row>
    <row r="16" spans="1:9" ht="96.75" customHeight="1">
      <c r="A16" s="897" t="s">
        <v>579</v>
      </c>
      <c r="B16" s="897"/>
      <c r="C16" s="897"/>
      <c r="D16" s="897"/>
      <c r="E16" s="897"/>
      <c r="F16" s="897"/>
      <c r="G16" s="897"/>
      <c r="H16" s="897"/>
      <c r="I16" s="897"/>
    </row>
    <row r="17" spans="1:13" ht="9.75" customHeight="1"/>
    <row r="18" spans="1:13" ht="17.25" customHeight="1">
      <c r="A18" s="408" t="s">
        <v>580</v>
      </c>
      <c r="B18" s="897" t="s">
        <v>581</v>
      </c>
      <c r="C18" s="897"/>
      <c r="D18" s="897"/>
      <c r="E18" s="897"/>
      <c r="F18" s="897"/>
      <c r="M18" s="409"/>
    </row>
    <row r="19" spans="1:13" ht="17.25" hidden="1" customHeight="1">
      <c r="A19" s="408" t="s">
        <v>580</v>
      </c>
      <c r="B19" s="897" t="s">
        <v>582</v>
      </c>
      <c r="C19" s="897"/>
      <c r="D19" s="897"/>
      <c r="E19" s="897"/>
      <c r="F19" s="897"/>
      <c r="G19" s="897"/>
      <c r="H19" s="897"/>
      <c r="M19" s="409"/>
    </row>
    <row r="20" spans="1:13" ht="16.5" hidden="1">
      <c r="A20" s="410" t="s">
        <v>17</v>
      </c>
      <c r="B20" s="898">
        <f>'[19]Name of Bidder'!C13</f>
        <v>0</v>
      </c>
      <c r="C20" s="898"/>
      <c r="D20" s="898"/>
      <c r="E20" s="898"/>
      <c r="F20" s="898"/>
      <c r="G20" s="898"/>
      <c r="H20" s="898"/>
      <c r="M20" s="327">
        <f>'[19]Name of Bidder'!F6</f>
        <v>2</v>
      </c>
    </row>
    <row r="21" spans="1:13" ht="16.5" hidden="1">
      <c r="A21" s="410" t="s">
        <v>26</v>
      </c>
      <c r="B21" s="898">
        <f>'[19]Name of Bidder'!C18</f>
        <v>0</v>
      </c>
      <c r="C21" s="898"/>
      <c r="D21" s="898"/>
      <c r="E21" s="898"/>
      <c r="F21" s="898"/>
      <c r="G21" s="898"/>
      <c r="H21" s="898"/>
      <c r="M21" s="327" t="str">
        <f>'[19]Name of Bidder'!F8</f>
        <v>2 or more</v>
      </c>
    </row>
    <row r="22" spans="1:13" ht="17.25" hidden="1" customHeight="1">
      <c r="A22" s="410" t="s">
        <v>470</v>
      </c>
      <c r="B22" s="898">
        <f>'[19]Name of Bidder'!C23</f>
        <v>0</v>
      </c>
      <c r="C22" s="898"/>
      <c r="D22" s="898"/>
      <c r="E22" s="898"/>
      <c r="F22" s="898"/>
      <c r="G22" s="898"/>
      <c r="H22" s="898"/>
      <c r="I22" s="330"/>
    </row>
    <row r="23" spans="1:13" ht="15.75" hidden="1" customHeight="1">
      <c r="B23" s="602" t="s">
        <v>583</v>
      </c>
    </row>
    <row r="24" spans="1:13" ht="15.75" customHeight="1">
      <c r="A24" s="603"/>
    </row>
    <row r="25" spans="1:13" ht="25.5" hidden="1" customHeight="1">
      <c r="A25" s="897" t="s">
        <v>584</v>
      </c>
      <c r="B25" s="897"/>
      <c r="C25" s="897"/>
      <c r="D25" s="897"/>
      <c r="E25" s="897"/>
      <c r="F25" s="897"/>
      <c r="G25" s="897"/>
      <c r="H25" s="897"/>
    </row>
    <row r="26" spans="1:13" ht="8.25" customHeight="1">
      <c r="A26" s="620"/>
      <c r="B26" s="620"/>
      <c r="C26" s="620"/>
      <c r="D26" s="620"/>
      <c r="E26" s="620"/>
      <c r="F26" s="620"/>
      <c r="G26" s="620"/>
      <c r="H26" s="620"/>
    </row>
    <row r="27" spans="1:13" ht="43.5" customHeight="1">
      <c r="A27" s="904" t="s">
        <v>585</v>
      </c>
      <c r="B27" s="904"/>
      <c r="C27" s="904"/>
      <c r="D27" s="904"/>
      <c r="E27" s="904"/>
      <c r="F27" s="904"/>
      <c r="G27" s="904"/>
      <c r="H27" s="904"/>
      <c r="I27" s="330"/>
    </row>
    <row r="28" spans="1:13" ht="26.25" customHeight="1">
      <c r="A28" s="413" t="s">
        <v>586</v>
      </c>
      <c r="B28" s="904" t="s">
        <v>587</v>
      </c>
      <c r="C28" s="904"/>
      <c r="D28" s="904"/>
      <c r="E28" s="904"/>
      <c r="F28" s="904"/>
      <c r="G28" s="904"/>
      <c r="H28" s="904"/>
      <c r="I28" s="330"/>
    </row>
    <row r="29" spans="1:13" ht="26.25" customHeight="1">
      <c r="A29" s="414" t="s">
        <v>415</v>
      </c>
      <c r="B29" s="902" t="s">
        <v>588</v>
      </c>
      <c r="C29" s="902"/>
      <c r="D29" s="902"/>
      <c r="E29" s="902"/>
      <c r="F29" s="902"/>
      <c r="G29" s="902"/>
      <c r="H29" s="902"/>
    </row>
    <row r="30" spans="1:13" ht="26.25" customHeight="1">
      <c r="A30" s="414" t="s">
        <v>417</v>
      </c>
      <c r="B30" s="902" t="s">
        <v>589</v>
      </c>
      <c r="C30" s="902"/>
      <c r="D30" s="902"/>
      <c r="E30" s="902"/>
      <c r="F30" s="902"/>
      <c r="G30" s="902"/>
      <c r="H30" s="902"/>
    </row>
    <row r="31" spans="1:13" ht="41.25" customHeight="1">
      <c r="A31" s="414" t="s">
        <v>418</v>
      </c>
      <c r="B31" s="902" t="s">
        <v>590</v>
      </c>
      <c r="C31" s="902"/>
      <c r="D31" s="902"/>
      <c r="E31" s="902"/>
      <c r="F31" s="902"/>
      <c r="G31" s="902"/>
      <c r="H31" s="902"/>
    </row>
    <row r="32" spans="1:13" ht="9.75" customHeight="1">
      <c r="A32" s="414"/>
      <c r="B32" s="330"/>
      <c r="C32" s="330"/>
      <c r="D32" s="330"/>
      <c r="E32" s="330"/>
      <c r="F32" s="330"/>
      <c r="G32" s="330"/>
      <c r="H32" s="330"/>
      <c r="I32" s="330"/>
    </row>
    <row r="33" spans="1:9" ht="25.5" customHeight="1">
      <c r="A33" s="413" t="s">
        <v>591</v>
      </c>
      <c r="B33" s="903" t="s">
        <v>592</v>
      </c>
      <c r="C33" s="903"/>
      <c r="D33" s="903"/>
      <c r="E33" s="903"/>
      <c r="F33" s="903"/>
      <c r="G33" s="903"/>
      <c r="H33" s="903"/>
      <c r="I33" s="330"/>
    </row>
    <row r="34" spans="1:9" ht="24.75" customHeight="1">
      <c r="A34" s="414" t="s">
        <v>415</v>
      </c>
      <c r="B34" s="904" t="s">
        <v>593</v>
      </c>
      <c r="C34" s="904"/>
      <c r="D34" s="904"/>
      <c r="E34" s="904"/>
      <c r="F34" s="904"/>
      <c r="G34" s="904"/>
      <c r="H34" s="904"/>
      <c r="I34" s="330"/>
    </row>
    <row r="35" spans="1:9" ht="24.75" hidden="1" customHeight="1">
      <c r="A35" s="414" t="s">
        <v>417</v>
      </c>
      <c r="B35" s="904" t="s">
        <v>594</v>
      </c>
      <c r="C35" s="904"/>
      <c r="D35" s="904"/>
      <c r="E35" s="904"/>
      <c r="F35" s="904"/>
      <c r="G35" s="904"/>
      <c r="H35" s="904"/>
      <c r="I35" s="330"/>
    </row>
    <row r="36" spans="1:9" ht="12" customHeight="1">
      <c r="A36" s="330"/>
      <c r="B36" s="330"/>
      <c r="C36" s="330"/>
      <c r="D36" s="330"/>
      <c r="E36" s="330"/>
      <c r="F36" s="330"/>
      <c r="G36" s="330"/>
      <c r="H36" s="330"/>
      <c r="I36" s="330"/>
    </row>
    <row r="37" spans="1:9" s="417" customFormat="1" ht="24.75" customHeight="1">
      <c r="A37" s="415" t="s">
        <v>595</v>
      </c>
      <c r="B37" s="905" t="s">
        <v>596</v>
      </c>
      <c r="C37" s="905"/>
      <c r="D37" s="905"/>
      <c r="E37" s="905"/>
      <c r="F37" s="905"/>
      <c r="G37" s="905"/>
      <c r="H37" s="905"/>
      <c r="I37" s="416"/>
    </row>
    <row r="38" spans="1:9" ht="24" customHeight="1">
      <c r="A38" s="330"/>
      <c r="B38" s="903" t="s">
        <v>597</v>
      </c>
      <c r="C38" s="903"/>
      <c r="D38" s="903"/>
      <c r="E38" s="903"/>
      <c r="F38" s="903"/>
      <c r="G38" s="903"/>
      <c r="H38" s="903"/>
      <c r="I38" s="330"/>
    </row>
    <row r="39" spans="1:9" ht="54" customHeight="1">
      <c r="A39" s="330"/>
      <c r="B39" s="904" t="s">
        <v>598</v>
      </c>
      <c r="C39" s="904"/>
      <c r="D39" s="904"/>
      <c r="E39" s="904"/>
      <c r="F39" s="904"/>
      <c r="G39" s="904"/>
      <c r="H39" s="904"/>
      <c r="I39" s="330"/>
    </row>
    <row r="40" spans="1:9" ht="15.75" customHeight="1">
      <c r="A40" s="916" t="s">
        <v>599</v>
      </c>
      <c r="B40" s="919" t="s">
        <v>600</v>
      </c>
      <c r="C40" s="920"/>
      <c r="D40" s="925" t="s">
        <v>601</v>
      </c>
      <c r="E40" s="925"/>
      <c r="F40" s="925"/>
      <c r="G40" s="330"/>
      <c r="H40" s="330"/>
    </row>
    <row r="41" spans="1:9" ht="19.5" customHeight="1">
      <c r="A41" s="917"/>
      <c r="B41" s="921"/>
      <c r="C41" s="922"/>
      <c r="D41" s="925"/>
      <c r="E41" s="925"/>
      <c r="F41" s="925"/>
      <c r="G41" s="330"/>
      <c r="H41" s="330"/>
      <c r="I41" s="330"/>
    </row>
    <row r="42" spans="1:9" ht="20.25" customHeight="1">
      <c r="A42" s="918"/>
      <c r="B42" s="923"/>
      <c r="C42" s="924"/>
      <c r="D42" s="925"/>
      <c r="E42" s="925"/>
      <c r="F42" s="925"/>
      <c r="G42" s="330"/>
      <c r="H42" s="330"/>
      <c r="I42" s="330"/>
    </row>
    <row r="43" spans="1:9" ht="30.75" customHeight="1">
      <c r="A43" s="420">
        <v>1</v>
      </c>
      <c r="B43" s="915" t="s">
        <v>602</v>
      </c>
      <c r="C43" s="915"/>
      <c r="D43" s="926">
        <f>'Names of Bidder'!D10:G10</f>
        <v>0</v>
      </c>
      <c r="E43" s="927"/>
      <c r="F43" s="928"/>
      <c r="G43" s="330"/>
      <c r="H43" s="330"/>
      <c r="I43" s="330"/>
    </row>
    <row r="44" spans="1:9" ht="15.75" customHeight="1">
      <c r="A44" s="906">
        <v>2</v>
      </c>
      <c r="B44" s="909" t="s">
        <v>603</v>
      </c>
      <c r="C44" s="910"/>
      <c r="D44" s="893"/>
      <c r="E44" s="894"/>
      <c r="F44" s="895"/>
      <c r="G44" s="330"/>
      <c r="H44" s="330"/>
      <c r="I44" s="330"/>
    </row>
    <row r="45" spans="1:9" ht="15.75" customHeight="1">
      <c r="A45" s="907"/>
      <c r="B45" s="911"/>
      <c r="C45" s="912"/>
      <c r="D45" s="893"/>
      <c r="E45" s="894"/>
      <c r="F45" s="895"/>
      <c r="G45" s="330"/>
      <c r="H45" s="330"/>
      <c r="I45" s="330"/>
    </row>
    <row r="46" spans="1:9" ht="15.75" customHeight="1">
      <c r="A46" s="908"/>
      <c r="B46" s="913"/>
      <c r="C46" s="914"/>
      <c r="D46" s="893"/>
      <c r="E46" s="894"/>
      <c r="F46" s="895"/>
      <c r="G46" s="330"/>
      <c r="H46" s="330"/>
      <c r="I46" s="330"/>
    </row>
    <row r="47" spans="1:9" ht="18.75" customHeight="1">
      <c r="A47" s="420">
        <v>3</v>
      </c>
      <c r="B47" s="915" t="s">
        <v>604</v>
      </c>
      <c r="C47" s="915"/>
      <c r="D47" s="893"/>
      <c r="E47" s="894"/>
      <c r="F47" s="895"/>
      <c r="G47" s="330"/>
      <c r="H47" s="330"/>
      <c r="I47" s="330"/>
    </row>
    <row r="48" spans="1:9" ht="20.25" customHeight="1">
      <c r="A48" s="420">
        <v>4</v>
      </c>
      <c r="B48" s="915" t="s">
        <v>605</v>
      </c>
      <c r="C48" s="915"/>
      <c r="D48" s="893"/>
      <c r="E48" s="894"/>
      <c r="F48" s="895"/>
      <c r="G48" s="330"/>
      <c r="H48" s="330"/>
      <c r="I48" s="330"/>
    </row>
    <row r="49" spans="1:10" ht="19.5" customHeight="1">
      <c r="A49" s="421">
        <v>5</v>
      </c>
      <c r="B49" s="915" t="s">
        <v>606</v>
      </c>
      <c r="C49" s="915"/>
      <c r="D49" s="893"/>
      <c r="E49" s="894"/>
      <c r="F49" s="895"/>
      <c r="G49" s="330"/>
      <c r="H49" s="330"/>
    </row>
    <row r="50" spans="1:10" ht="51.75" customHeight="1">
      <c r="A50" s="420">
        <v>6</v>
      </c>
      <c r="B50" s="915" t="s">
        <v>607</v>
      </c>
      <c r="C50" s="915"/>
      <c r="D50" s="893"/>
      <c r="E50" s="894"/>
      <c r="F50" s="895"/>
      <c r="G50" s="330"/>
      <c r="H50" s="330"/>
      <c r="I50" s="330"/>
    </row>
    <row r="51" spans="1:10" ht="49.5" customHeight="1">
      <c r="A51" s="420">
        <v>7</v>
      </c>
      <c r="B51" s="915" t="s">
        <v>608</v>
      </c>
      <c r="C51" s="915"/>
      <c r="D51" s="893"/>
      <c r="E51" s="894"/>
      <c r="F51" s="895"/>
      <c r="G51" s="330"/>
      <c r="H51" s="330"/>
      <c r="I51" s="330"/>
    </row>
    <row r="52" spans="1:10" ht="18" customHeight="1">
      <c r="A52" s="420">
        <v>8</v>
      </c>
      <c r="B52" s="915" t="s">
        <v>609</v>
      </c>
      <c r="C52" s="915"/>
      <c r="D52" s="893"/>
      <c r="E52" s="894"/>
      <c r="F52" s="895"/>
      <c r="G52" s="330"/>
      <c r="H52" s="330"/>
      <c r="I52" s="330"/>
    </row>
    <row r="53" spans="1:10" ht="18" customHeight="1">
      <c r="A53" s="422"/>
      <c r="B53" s="423" t="s">
        <v>610</v>
      </c>
      <c r="C53" s="424"/>
      <c r="D53" s="893"/>
      <c r="E53" s="894"/>
      <c r="F53" s="895"/>
      <c r="G53" s="330"/>
      <c r="H53" s="330"/>
      <c r="I53" s="330"/>
    </row>
    <row r="54" spans="1:10" ht="18" customHeight="1">
      <c r="A54" s="422"/>
      <c r="B54" s="423" t="s">
        <v>611</v>
      </c>
      <c r="C54" s="424"/>
      <c r="D54" s="893"/>
      <c r="E54" s="894"/>
      <c r="F54" s="895"/>
      <c r="G54" s="330"/>
      <c r="H54" s="330"/>
      <c r="I54" s="330"/>
    </row>
    <row r="55" spans="1:10" ht="18" customHeight="1">
      <c r="A55" s="425"/>
      <c r="B55" s="423" t="s">
        <v>612</v>
      </c>
      <c r="C55" s="426"/>
      <c r="D55" s="893"/>
      <c r="E55" s="894"/>
      <c r="F55" s="895"/>
      <c r="G55" s="330"/>
      <c r="H55" s="330"/>
    </row>
    <row r="56" spans="1:10" ht="13.5" customHeight="1">
      <c r="A56" s="330"/>
      <c r="B56" s="330"/>
      <c r="C56" s="330"/>
      <c r="D56" s="330"/>
      <c r="E56" s="330"/>
      <c r="F56" s="330"/>
      <c r="G56" s="330"/>
      <c r="H56" s="330"/>
      <c r="I56" s="330"/>
    </row>
    <row r="57" spans="1:10" s="605" customFormat="1" ht="47.25" customHeight="1">
      <c r="A57" s="420">
        <v>9</v>
      </c>
      <c r="B57" s="933" t="s">
        <v>613</v>
      </c>
      <c r="C57" s="934"/>
      <c r="D57" s="934"/>
      <c r="E57" s="934"/>
      <c r="F57" s="935"/>
      <c r="G57" s="617"/>
      <c r="H57" s="428"/>
      <c r="I57" s="604"/>
      <c r="J57" s="604"/>
    </row>
    <row r="58" spans="1:10" s="605" customFormat="1" ht="42" customHeight="1">
      <c r="A58" s="420">
        <v>10</v>
      </c>
      <c r="B58" s="933" t="s">
        <v>614</v>
      </c>
      <c r="C58" s="934"/>
      <c r="D58" s="934"/>
      <c r="E58" s="934"/>
      <c r="F58" s="935"/>
      <c r="G58" s="617"/>
      <c r="H58" s="428"/>
      <c r="I58" s="604"/>
      <c r="J58" s="604"/>
    </row>
    <row r="59" spans="1:10" s="605" customFormat="1" ht="16.5">
      <c r="A59" s="604"/>
      <c r="B59" s="604"/>
      <c r="C59" s="604"/>
      <c r="D59" s="604"/>
      <c r="E59" s="604"/>
      <c r="F59" s="604"/>
      <c r="G59" s="604"/>
      <c r="H59" s="604"/>
      <c r="I59" s="604"/>
      <c r="J59" s="604"/>
    </row>
    <row r="60" spans="1:10" s="605" customFormat="1" ht="16.5">
      <c r="A60" s="604"/>
      <c r="B60" s="604"/>
      <c r="C60" s="604"/>
      <c r="D60" s="604"/>
      <c r="E60" s="604"/>
      <c r="F60" s="604"/>
      <c r="G60" s="604"/>
      <c r="H60" s="604"/>
      <c r="I60" s="604"/>
      <c r="J60" s="604"/>
    </row>
    <row r="61" spans="1:10" s="605" customFormat="1" ht="24" customHeight="1">
      <c r="A61" s="705">
        <v>2</v>
      </c>
      <c r="B61" s="1261" t="s">
        <v>615</v>
      </c>
      <c r="C61" s="1261"/>
      <c r="D61" s="1261"/>
      <c r="E61" s="1261"/>
      <c r="F61" s="1261"/>
      <c r="G61" s="1261"/>
      <c r="H61" s="1261"/>
      <c r="I61" s="1261"/>
      <c r="J61" s="604"/>
    </row>
    <row r="62" spans="1:10" s="605" customFormat="1" ht="16.5">
      <c r="A62" s="706"/>
      <c r="B62" s="706"/>
      <c r="C62" s="706"/>
      <c r="D62" s="706"/>
      <c r="E62" s="706"/>
      <c r="F62" s="706"/>
      <c r="G62" s="706"/>
      <c r="H62" s="706"/>
      <c r="I62" s="706"/>
      <c r="J62" s="604"/>
    </row>
    <row r="63" spans="1:10" s="605" customFormat="1" ht="24.75" customHeight="1">
      <c r="A63" s="707" t="s">
        <v>616</v>
      </c>
      <c r="B63" s="1262" t="s">
        <v>617</v>
      </c>
      <c r="C63" s="1262"/>
      <c r="D63" s="1262"/>
      <c r="E63" s="1262"/>
      <c r="F63" s="1262"/>
      <c r="G63" s="1262"/>
      <c r="H63" s="1262"/>
      <c r="I63" s="1262"/>
      <c r="J63" s="604"/>
    </row>
    <row r="64" spans="1:10" s="605" customFormat="1" ht="21" customHeight="1">
      <c r="A64" s="706"/>
      <c r="B64" s="706"/>
      <c r="C64" s="706"/>
      <c r="D64" s="706"/>
      <c r="E64" s="706"/>
      <c r="F64" s="706"/>
      <c r="G64" s="706"/>
      <c r="H64" s="706"/>
      <c r="I64" s="706"/>
      <c r="J64" s="604"/>
    </row>
    <row r="65" spans="1:25" s="605" customFormat="1" ht="84.75" customHeight="1">
      <c r="A65" s="703" t="s">
        <v>618</v>
      </c>
      <c r="B65" s="1259" t="s">
        <v>1018</v>
      </c>
      <c r="C65" s="1259"/>
      <c r="D65" s="1259"/>
      <c r="E65" s="1259"/>
      <c r="F65" s="1259"/>
      <c r="G65" s="1259"/>
      <c r="H65" s="1259"/>
      <c r="I65" s="1259"/>
    </row>
    <row r="66" spans="1:25" s="605" customFormat="1" ht="24.6" customHeight="1">
      <c r="A66" s="704"/>
      <c r="B66" s="1258"/>
      <c r="C66" s="1258"/>
      <c r="D66" s="1258"/>
      <c r="E66" s="1258"/>
      <c r="F66" s="1258"/>
      <c r="G66" s="1258"/>
      <c r="H66" s="1258"/>
      <c r="I66" s="1258"/>
      <c r="J66" s="604"/>
    </row>
    <row r="67" spans="1:25" s="605" customFormat="1" ht="40.5" customHeight="1">
      <c r="A67" s="703" t="s">
        <v>619</v>
      </c>
      <c r="B67" s="1259" t="s">
        <v>1019</v>
      </c>
      <c r="C67" s="1259"/>
      <c r="D67" s="1259"/>
      <c r="E67" s="1259"/>
      <c r="F67" s="1259"/>
      <c r="G67" s="1259"/>
      <c r="H67" s="1259"/>
      <c r="I67" s="1259"/>
      <c r="J67" s="604"/>
    </row>
    <row r="68" spans="1:25" s="605" customFormat="1" ht="4.5" customHeight="1">
      <c r="A68" s="704"/>
      <c r="B68" s="1258"/>
      <c r="C68" s="1258"/>
      <c r="D68" s="1258"/>
      <c r="E68" s="1258"/>
      <c r="F68" s="1258"/>
      <c r="G68" s="1258"/>
      <c r="H68" s="1258"/>
      <c r="I68" s="1258"/>
      <c r="J68" s="604"/>
    </row>
    <row r="69" spans="1:25" s="605" customFormat="1" ht="291" customHeight="1">
      <c r="A69" s="703"/>
      <c r="B69" s="1259" t="s">
        <v>1020</v>
      </c>
      <c r="C69" s="1259"/>
      <c r="D69" s="1259"/>
      <c r="E69" s="1259"/>
      <c r="F69" s="1259"/>
      <c r="G69" s="1259"/>
      <c r="H69" s="1259"/>
      <c r="I69" s="1259"/>
      <c r="J69" s="604"/>
    </row>
    <row r="70" spans="1:25" s="605" customFormat="1" ht="16.5">
      <c r="A70" s="604"/>
      <c r="B70" s="604"/>
      <c r="C70" s="604"/>
      <c r="D70" s="604"/>
      <c r="E70" s="604"/>
      <c r="F70" s="604"/>
      <c r="G70" s="604"/>
      <c r="H70" s="604"/>
      <c r="I70" s="604"/>
      <c r="J70" s="604"/>
    </row>
    <row r="71" spans="1:25" s="605" customFormat="1" ht="57" customHeight="1">
      <c r="A71" s="621" t="s">
        <v>723</v>
      </c>
      <c r="B71" s="1260" t="s">
        <v>849</v>
      </c>
      <c r="C71" s="1260"/>
      <c r="D71" s="1260"/>
      <c r="E71" s="1260"/>
      <c r="F71" s="1260"/>
      <c r="G71" s="1260"/>
      <c r="H71" s="1260"/>
      <c r="I71" s="1260"/>
      <c r="J71" s="604"/>
    </row>
    <row r="72" spans="1:25" s="605" customFormat="1" ht="54.75" customHeight="1">
      <c r="B72" s="1260" t="s">
        <v>621</v>
      </c>
      <c r="C72" s="1260"/>
      <c r="D72" s="1260"/>
      <c r="E72" s="1260"/>
      <c r="F72" s="1260"/>
      <c r="G72" s="1260"/>
      <c r="H72" s="1260"/>
      <c r="I72" s="1260"/>
    </row>
    <row r="73" spans="1:25" s="605" customFormat="1" ht="24" customHeight="1">
      <c r="B73" s="1251" t="s">
        <v>945</v>
      </c>
      <c r="C73" s="1252"/>
      <c r="D73" s="1252"/>
      <c r="E73" s="1252"/>
      <c r="F73" s="1252"/>
      <c r="G73" s="1252"/>
      <c r="H73" s="1252"/>
      <c r="I73" s="1252"/>
      <c r="J73" s="1263"/>
    </row>
    <row r="74" spans="1:25" s="605" customFormat="1" ht="50.25" customHeight="1">
      <c r="A74" s="604"/>
      <c r="B74" s="1230" t="s">
        <v>972</v>
      </c>
      <c r="C74" s="1231"/>
      <c r="D74" s="1231"/>
      <c r="E74" s="1231"/>
      <c r="F74" s="1231"/>
      <c r="G74" s="1231"/>
      <c r="H74" s="1231"/>
      <c r="I74" s="1231"/>
      <c r="J74" s="1253"/>
    </row>
    <row r="75" spans="1:25" s="605" customFormat="1" ht="15.75" customHeight="1">
      <c r="A75" s="604"/>
      <c r="B75" s="613"/>
      <c r="C75" s="614"/>
      <c r="D75" s="614"/>
      <c r="E75" s="614"/>
      <c r="F75" s="614"/>
      <c r="G75" s="614"/>
      <c r="H75" s="614"/>
      <c r="I75" s="614"/>
      <c r="J75" s="604"/>
    </row>
    <row r="76" spans="1:25" s="605" customFormat="1" ht="38.25" customHeight="1">
      <c r="A76" s="719">
        <v>1</v>
      </c>
      <c r="B76" s="1254" t="s">
        <v>713</v>
      </c>
      <c r="C76" s="1255"/>
      <c r="D76" s="1255"/>
      <c r="E76" s="1255"/>
      <c r="F76" s="1264"/>
      <c r="G76" s="1264"/>
      <c r="H76" s="1264"/>
      <c r="I76" s="1264"/>
      <c r="J76" s="606"/>
      <c r="K76" s="606"/>
      <c r="L76" s="606"/>
      <c r="M76" s="606"/>
      <c r="N76" s="607" t="e">
        <f>'[21]Name of Bidder'!D17</f>
        <v>#REF!</v>
      </c>
      <c r="O76" s="606"/>
      <c r="P76" s="606"/>
      <c r="Q76" s="606"/>
      <c r="R76" s="606"/>
      <c r="S76" s="606"/>
      <c r="T76" s="606"/>
      <c r="U76" s="606"/>
      <c r="V76" s="606"/>
      <c r="W76" s="606"/>
      <c r="X76" s="606"/>
      <c r="Y76" s="606"/>
    </row>
    <row r="77" spans="1:25" s="605" customFormat="1" ht="44.25" customHeight="1">
      <c r="A77" s="719">
        <v>2</v>
      </c>
      <c r="B77" s="1250" t="s">
        <v>730</v>
      </c>
      <c r="C77" s="1193"/>
      <c r="D77" s="1193"/>
      <c r="E77" s="1215"/>
      <c r="F77" s="1264"/>
      <c r="G77" s="1264"/>
      <c r="H77" s="1264"/>
      <c r="I77" s="1264"/>
      <c r="J77" s="608"/>
      <c r="K77" s="608"/>
      <c r="L77" s="608"/>
      <c r="M77" s="608"/>
      <c r="N77" s="609" t="e">
        <f>'[21]Name of Bidder'!D27</f>
        <v>#REF!</v>
      </c>
      <c r="O77" s="608"/>
      <c r="P77" s="608"/>
      <c r="Q77" s="608"/>
      <c r="R77" s="608"/>
      <c r="S77" s="608"/>
      <c r="T77" s="608"/>
      <c r="U77" s="608"/>
      <c r="V77" s="608"/>
      <c r="W77" s="608"/>
      <c r="X77" s="608"/>
      <c r="Y77" s="608"/>
    </row>
    <row r="78" spans="1:25" s="605" customFormat="1" ht="44.25" customHeight="1">
      <c r="A78" s="719">
        <v>3</v>
      </c>
      <c r="B78" s="1250" t="s">
        <v>973</v>
      </c>
      <c r="C78" s="1193"/>
      <c r="D78" s="1193"/>
      <c r="E78" s="1193"/>
      <c r="F78" s="720"/>
      <c r="G78" s="1242"/>
      <c r="H78" s="1241"/>
      <c r="I78" s="720"/>
      <c r="J78" s="608"/>
      <c r="K78" s="608"/>
      <c r="L78" s="608"/>
      <c r="M78" s="608"/>
      <c r="N78" s="715"/>
      <c r="O78" s="608"/>
      <c r="P78" s="608"/>
      <c r="Q78" s="608"/>
      <c r="R78" s="608"/>
      <c r="S78" s="608"/>
      <c r="T78" s="608"/>
      <c r="U78" s="608"/>
      <c r="V78" s="608"/>
      <c r="W78" s="608"/>
      <c r="X78" s="608"/>
      <c r="Y78" s="608"/>
    </row>
    <row r="79" spans="1:25" s="605" customFormat="1" ht="36.75" customHeight="1">
      <c r="A79" s="719">
        <v>4</v>
      </c>
      <c r="B79" s="1250" t="s">
        <v>623</v>
      </c>
      <c r="C79" s="1193"/>
      <c r="D79" s="1193"/>
      <c r="E79" s="1215"/>
      <c r="F79" s="720"/>
      <c r="G79" s="1265"/>
      <c r="H79" s="1265"/>
      <c r="I79" s="721"/>
      <c r="J79" s="608"/>
      <c r="K79" s="608"/>
      <c r="L79" s="608"/>
      <c r="M79" s="608"/>
      <c r="N79" s="608"/>
      <c r="O79" s="608"/>
      <c r="P79" s="608"/>
      <c r="Q79" s="608"/>
      <c r="R79" s="608"/>
      <c r="S79" s="608"/>
      <c r="T79" s="608"/>
      <c r="U79" s="608"/>
      <c r="V79" s="608"/>
      <c r="W79" s="608"/>
      <c r="X79" s="608"/>
      <c r="Y79" s="608"/>
    </row>
    <row r="80" spans="1:25" s="605" customFormat="1" ht="23.25" customHeight="1">
      <c r="A80" s="1197">
        <v>5</v>
      </c>
      <c r="B80" s="1244" t="s">
        <v>624</v>
      </c>
      <c r="C80" s="1216"/>
      <c r="D80" s="1216"/>
      <c r="E80" s="1217"/>
      <c r="F80" s="720"/>
      <c r="G80" s="1265"/>
      <c r="H80" s="1265"/>
      <c r="I80" s="721"/>
      <c r="J80" s="608"/>
      <c r="K80" s="608"/>
      <c r="L80" s="608"/>
      <c r="M80" s="608"/>
      <c r="N80" s="608"/>
      <c r="O80" s="608"/>
      <c r="P80" s="608"/>
      <c r="Q80" s="608"/>
      <c r="R80" s="608"/>
      <c r="S80" s="608"/>
      <c r="T80" s="608"/>
      <c r="U80" s="608"/>
      <c r="V80" s="608"/>
      <c r="W80" s="608"/>
      <c r="X80" s="608"/>
      <c r="Y80" s="608"/>
    </row>
    <row r="81" spans="1:25" s="605" customFormat="1" ht="21" customHeight="1">
      <c r="A81" s="1243"/>
      <c r="B81" s="1245"/>
      <c r="C81" s="1218"/>
      <c r="D81" s="1218"/>
      <c r="E81" s="1219"/>
      <c r="F81" s="720"/>
      <c r="G81" s="1265"/>
      <c r="H81" s="1265"/>
      <c r="I81" s="721"/>
      <c r="J81" s="608"/>
      <c r="K81" s="608"/>
      <c r="L81" s="608"/>
      <c r="M81" s="608"/>
      <c r="N81" s="608"/>
      <c r="O81" s="608"/>
      <c r="P81" s="608"/>
      <c r="Q81" s="608"/>
      <c r="R81" s="608"/>
      <c r="S81" s="608"/>
      <c r="T81" s="608"/>
      <c r="U81" s="608"/>
      <c r="V81" s="608"/>
      <c r="W81" s="608"/>
      <c r="X81" s="608"/>
      <c r="Y81" s="608"/>
    </row>
    <row r="82" spans="1:25" s="605" customFormat="1" ht="20.25" customHeight="1">
      <c r="A82" s="1243"/>
      <c r="B82" s="1245"/>
      <c r="C82" s="1218"/>
      <c r="D82" s="1218"/>
      <c r="E82" s="1219"/>
      <c r="F82" s="720"/>
      <c r="G82" s="1265"/>
      <c r="H82" s="1265"/>
      <c r="I82" s="721"/>
      <c r="J82" s="608"/>
      <c r="K82" s="608"/>
      <c r="L82" s="608"/>
      <c r="M82" s="608"/>
      <c r="N82" s="608"/>
      <c r="O82" s="608"/>
      <c r="P82" s="608"/>
      <c r="Q82" s="608"/>
      <c r="R82" s="608"/>
      <c r="S82" s="608"/>
      <c r="T82" s="608"/>
      <c r="U82" s="608"/>
      <c r="V82" s="608"/>
      <c r="W82" s="608"/>
      <c r="X82" s="608"/>
      <c r="Y82" s="608"/>
    </row>
    <row r="83" spans="1:25" s="605" customFormat="1" ht="21" customHeight="1">
      <c r="A83" s="1243"/>
      <c r="B83" s="1245"/>
      <c r="C83" s="1218"/>
      <c r="D83" s="1218"/>
      <c r="E83" s="1219"/>
      <c r="F83" s="720"/>
      <c r="G83" s="1265"/>
      <c r="H83" s="1265"/>
      <c r="I83" s="721"/>
      <c r="J83" s="608"/>
      <c r="K83" s="608"/>
      <c r="L83" s="608"/>
      <c r="M83" s="608"/>
      <c r="N83" s="608"/>
      <c r="O83" s="608"/>
      <c r="P83" s="608"/>
      <c r="Q83" s="608"/>
      <c r="R83" s="608"/>
      <c r="S83" s="608"/>
      <c r="T83" s="608"/>
      <c r="U83" s="608"/>
      <c r="V83" s="608"/>
      <c r="W83" s="608"/>
      <c r="X83" s="608"/>
      <c r="Y83" s="608"/>
    </row>
    <row r="84" spans="1:25" s="605" customFormat="1" ht="24.95" customHeight="1">
      <c r="A84" s="1243"/>
      <c r="B84" s="610"/>
      <c r="E84" s="618" t="s">
        <v>625</v>
      </c>
      <c r="F84" s="720"/>
      <c r="G84" s="1265"/>
      <c r="H84" s="1265"/>
      <c r="I84" s="721"/>
      <c r="J84" s="608"/>
      <c r="K84" s="608"/>
      <c r="L84" s="608"/>
      <c r="M84" s="608"/>
      <c r="N84" s="608"/>
      <c r="O84" s="608"/>
      <c r="P84" s="608"/>
      <c r="Q84" s="608"/>
      <c r="R84" s="608"/>
      <c r="S84" s="608"/>
      <c r="T84" s="608"/>
      <c r="U84" s="608"/>
      <c r="V84" s="608"/>
      <c r="W84" s="608"/>
      <c r="X84" s="608"/>
      <c r="Y84" s="608"/>
    </row>
    <row r="85" spans="1:25" s="605" customFormat="1" ht="24.95" customHeight="1">
      <c r="A85" s="1243"/>
      <c r="B85" s="610"/>
      <c r="E85" s="618" t="s">
        <v>21</v>
      </c>
      <c r="F85" s="720"/>
      <c r="G85" s="1265"/>
      <c r="H85" s="1265"/>
      <c r="I85" s="721"/>
      <c r="J85" s="608"/>
      <c r="K85" s="608"/>
      <c r="L85" s="608"/>
      <c r="M85" s="608"/>
      <c r="N85" s="608"/>
      <c r="O85" s="608"/>
      <c r="P85" s="608"/>
      <c r="Q85" s="608"/>
      <c r="R85" s="608"/>
      <c r="S85" s="608"/>
      <c r="T85" s="608"/>
      <c r="U85" s="608"/>
      <c r="V85" s="608"/>
      <c r="W85" s="608"/>
      <c r="X85" s="608"/>
      <c r="Y85" s="608"/>
    </row>
    <row r="86" spans="1:25" s="605" customFormat="1" ht="24.95" customHeight="1">
      <c r="A86" s="1198"/>
      <c r="B86" s="611"/>
      <c r="C86" s="612"/>
      <c r="D86" s="612"/>
      <c r="E86" s="619" t="s">
        <v>626</v>
      </c>
      <c r="F86" s="720"/>
      <c r="G86" s="1265"/>
      <c r="H86" s="1265"/>
      <c r="I86" s="721"/>
      <c r="J86" s="608"/>
      <c r="K86" s="608"/>
      <c r="L86" s="608"/>
      <c r="M86" s="608"/>
      <c r="N86" s="608"/>
      <c r="O86" s="608"/>
      <c r="P86" s="608"/>
      <c r="Q86" s="608"/>
      <c r="R86" s="608"/>
      <c r="S86" s="608"/>
      <c r="T86" s="608"/>
      <c r="U86" s="608"/>
      <c r="V86" s="608"/>
      <c r="W86" s="608"/>
      <c r="X86" s="608"/>
      <c r="Y86" s="608"/>
    </row>
    <row r="87" spans="1:25" s="605" customFormat="1" ht="42.75" customHeight="1">
      <c r="A87" s="719">
        <v>6</v>
      </c>
      <c r="B87" s="1188" t="s">
        <v>974</v>
      </c>
      <c r="C87" s="1188"/>
      <c r="D87" s="1188"/>
      <c r="E87" s="1188"/>
      <c r="F87" s="722"/>
      <c r="G87" s="723"/>
      <c r="H87" s="724"/>
      <c r="I87" s="724"/>
      <c r="J87" s="608"/>
      <c r="K87" s="608"/>
      <c r="L87" s="608"/>
      <c r="M87" s="608"/>
      <c r="N87" s="608"/>
      <c r="O87" s="608"/>
      <c r="P87" s="608"/>
      <c r="Q87" s="608"/>
      <c r="R87" s="608"/>
      <c r="S87" s="608"/>
      <c r="T87" s="608"/>
      <c r="U87" s="608"/>
      <c r="V87" s="608"/>
      <c r="W87" s="608"/>
      <c r="X87" s="608"/>
      <c r="Y87" s="608"/>
    </row>
    <row r="88" spans="1:25" s="605" customFormat="1" ht="54.75" customHeight="1">
      <c r="A88" s="719">
        <v>7</v>
      </c>
      <c r="B88" s="1188" t="s">
        <v>975</v>
      </c>
      <c r="C88" s="1188"/>
      <c r="D88" s="1188"/>
      <c r="E88" s="1188"/>
      <c r="F88" s="725"/>
      <c r="G88" s="1195"/>
      <c r="H88" s="1196"/>
      <c r="I88" s="725"/>
      <c r="J88" s="608"/>
      <c r="K88" s="608"/>
      <c r="L88" s="608"/>
      <c r="M88" s="608"/>
      <c r="N88" s="608"/>
      <c r="O88" s="608"/>
      <c r="P88" s="608"/>
      <c r="Q88" s="608"/>
      <c r="R88" s="608"/>
      <c r="S88" s="608"/>
      <c r="T88" s="608"/>
      <c r="U88" s="608"/>
      <c r="V88" s="608"/>
      <c r="W88" s="608"/>
      <c r="X88" s="608"/>
      <c r="Y88" s="608"/>
    </row>
    <row r="89" spans="1:25" s="605" customFormat="1" ht="34.5" hidden="1" customHeight="1">
      <c r="A89" s="719"/>
      <c r="B89" s="1188"/>
      <c r="C89" s="1188"/>
      <c r="D89" s="1188"/>
      <c r="E89" s="1188"/>
      <c r="F89" s="1242"/>
      <c r="G89" s="1241"/>
      <c r="H89" s="1242"/>
      <c r="I89" s="1241"/>
      <c r="J89" s="608"/>
      <c r="K89" s="608"/>
      <c r="L89" s="608"/>
      <c r="M89" s="608"/>
      <c r="N89" s="608"/>
      <c r="O89" s="608"/>
      <c r="P89" s="608"/>
      <c r="Q89" s="608"/>
      <c r="R89" s="608"/>
      <c r="S89" s="608"/>
      <c r="T89" s="608"/>
      <c r="U89" s="608"/>
      <c r="V89" s="608"/>
      <c r="W89" s="608"/>
      <c r="X89" s="608"/>
      <c r="Y89" s="608"/>
    </row>
    <row r="90" spans="1:25" s="605" customFormat="1" ht="27" customHeight="1">
      <c r="A90" s="719">
        <v>8</v>
      </c>
      <c r="B90" s="1188" t="s">
        <v>976</v>
      </c>
      <c r="C90" s="1188"/>
      <c r="D90" s="1188"/>
      <c r="E90" s="1188"/>
      <c r="F90" s="725"/>
      <c r="G90" s="1195"/>
      <c r="H90" s="1196"/>
      <c r="I90" s="724"/>
      <c r="J90" s="608"/>
      <c r="K90" s="608"/>
      <c r="L90" s="608"/>
      <c r="M90" s="608"/>
      <c r="N90" s="608"/>
      <c r="O90" s="608"/>
      <c r="P90" s="608"/>
      <c r="Q90" s="608"/>
      <c r="R90" s="608"/>
      <c r="S90" s="608"/>
      <c r="T90" s="608"/>
      <c r="U90" s="608"/>
      <c r="V90" s="608"/>
      <c r="W90" s="608"/>
      <c r="X90" s="608"/>
      <c r="Y90" s="608"/>
    </row>
    <row r="91" spans="1:25" s="605" customFormat="1" ht="26.25" customHeight="1">
      <c r="A91" s="719">
        <v>9</v>
      </c>
      <c r="B91" s="1188" t="s">
        <v>627</v>
      </c>
      <c r="C91" s="1188"/>
      <c r="D91" s="1188"/>
      <c r="E91" s="1188"/>
      <c r="F91" s="725"/>
      <c r="G91" s="1195"/>
      <c r="H91" s="1196"/>
      <c r="I91" s="724"/>
      <c r="J91" s="608"/>
      <c r="K91" s="608"/>
      <c r="L91" s="608"/>
      <c r="M91" s="608"/>
      <c r="N91" s="608"/>
      <c r="O91" s="608"/>
      <c r="P91" s="608"/>
      <c r="Q91" s="608"/>
      <c r="R91" s="608"/>
      <c r="S91" s="608"/>
      <c r="T91" s="608"/>
      <c r="U91" s="608"/>
      <c r="V91" s="608"/>
      <c r="W91" s="608"/>
      <c r="X91" s="608"/>
      <c r="Y91" s="608"/>
    </row>
    <row r="92" spans="1:25" s="605" customFormat="1" ht="40.5" customHeight="1">
      <c r="A92" s="719">
        <v>10</v>
      </c>
      <c r="B92" s="1188" t="s">
        <v>977</v>
      </c>
      <c r="C92" s="1188"/>
      <c r="D92" s="1188"/>
      <c r="E92" s="1188"/>
      <c r="F92" s="725"/>
      <c r="G92" s="1195"/>
      <c r="H92" s="1196"/>
      <c r="I92" s="724"/>
      <c r="J92" s="608"/>
      <c r="K92" s="608"/>
      <c r="L92" s="608"/>
      <c r="M92" s="608"/>
      <c r="N92" s="608"/>
      <c r="O92" s="608"/>
      <c r="P92" s="608"/>
      <c r="Q92" s="608"/>
      <c r="R92" s="608"/>
      <c r="S92" s="608"/>
      <c r="T92" s="608"/>
      <c r="U92" s="608"/>
      <c r="V92" s="608"/>
      <c r="W92" s="608"/>
      <c r="X92" s="608"/>
      <c r="Y92" s="608"/>
    </row>
    <row r="93" spans="1:25" s="605" customFormat="1" ht="25.5" customHeight="1">
      <c r="A93" s="1197">
        <v>11</v>
      </c>
      <c r="B93" s="1199" t="s">
        <v>946</v>
      </c>
      <c r="C93" s="1200"/>
      <c r="D93" s="1200"/>
      <c r="E93" s="1200"/>
      <c r="F93" s="726"/>
      <c r="G93" s="727"/>
      <c r="H93" s="728"/>
      <c r="I93" s="726"/>
      <c r="J93" s="608"/>
      <c r="K93" s="608"/>
      <c r="L93" s="608"/>
      <c r="M93" s="608"/>
      <c r="N93" s="608"/>
      <c r="O93" s="608"/>
      <c r="P93" s="608"/>
      <c r="Q93" s="608"/>
      <c r="R93" s="608"/>
      <c r="S93" s="608"/>
      <c r="T93" s="608"/>
      <c r="U93" s="608"/>
      <c r="V93" s="608"/>
      <c r="W93" s="608"/>
      <c r="X93" s="608"/>
      <c r="Y93" s="608"/>
    </row>
    <row r="94" spans="1:25" s="605" customFormat="1" ht="83.25" customHeight="1">
      <c r="A94" s="1243"/>
      <c r="B94" s="1202" t="s">
        <v>629</v>
      </c>
      <c r="C94" s="1189"/>
      <c r="D94" s="1189"/>
      <c r="E94" s="1190"/>
      <c r="F94" s="729"/>
      <c r="G94" s="729"/>
      <c r="H94" s="730"/>
      <c r="I94" s="731"/>
      <c r="J94" s="608"/>
      <c r="K94" s="608"/>
      <c r="L94" s="608"/>
      <c r="M94" s="608"/>
      <c r="N94" s="608"/>
      <c r="O94" s="608"/>
      <c r="P94" s="608"/>
      <c r="Q94" s="608"/>
      <c r="R94" s="608"/>
      <c r="S94" s="608"/>
      <c r="T94" s="608"/>
      <c r="U94" s="608"/>
      <c r="V94" s="608"/>
      <c r="W94" s="608"/>
      <c r="X94" s="608"/>
      <c r="Y94" s="608"/>
    </row>
    <row r="95" spans="1:25" s="605" customFormat="1" ht="36.75" customHeight="1">
      <c r="A95" s="719">
        <v>12</v>
      </c>
      <c r="B95" s="1250" t="s">
        <v>630</v>
      </c>
      <c r="C95" s="1193"/>
      <c r="D95" s="1193"/>
      <c r="E95" s="1194"/>
      <c r="F95" s="732"/>
      <c r="G95" s="1191"/>
      <c r="H95" s="1192"/>
      <c r="I95" s="732"/>
      <c r="J95" s="608"/>
      <c r="K95" s="608"/>
      <c r="L95" s="608"/>
      <c r="M95" s="608"/>
      <c r="N95" s="608"/>
      <c r="O95" s="608"/>
      <c r="P95" s="608"/>
      <c r="Q95" s="608"/>
      <c r="R95" s="608"/>
      <c r="S95" s="608"/>
      <c r="T95" s="608"/>
      <c r="U95" s="608"/>
      <c r="V95" s="608"/>
      <c r="W95" s="608"/>
      <c r="X95" s="608"/>
      <c r="Y95" s="608"/>
    </row>
    <row r="96" spans="1:25" s="605" customFormat="1" ht="18.75" customHeight="1">
      <c r="A96" s="606"/>
      <c r="B96" s="733" t="s">
        <v>735</v>
      </c>
      <c r="C96" s="714"/>
      <c r="D96" s="714"/>
      <c r="E96" s="714"/>
      <c r="F96" s="714"/>
      <c r="G96" s="714"/>
      <c r="H96" s="714"/>
      <c r="I96" s="714"/>
      <c r="J96" s="608"/>
      <c r="K96" s="608"/>
      <c r="L96" s="608"/>
      <c r="M96" s="608"/>
      <c r="N96" s="608"/>
      <c r="O96" s="608"/>
      <c r="P96" s="608"/>
      <c r="Q96" s="608"/>
      <c r="R96" s="608"/>
      <c r="S96" s="608"/>
      <c r="T96" s="608"/>
      <c r="U96" s="608"/>
      <c r="V96" s="608"/>
      <c r="W96" s="608"/>
      <c r="X96" s="608"/>
      <c r="Y96" s="608"/>
    </row>
    <row r="97" spans="1:25" s="605" customFormat="1" ht="24" customHeight="1">
      <c r="A97" s="1251" t="s">
        <v>947</v>
      </c>
      <c r="B97" s="1252"/>
      <c r="C97" s="1252"/>
      <c r="D97" s="1252"/>
      <c r="E97" s="1252"/>
      <c r="F97" s="1252"/>
      <c r="G97" s="1252"/>
      <c r="H97" s="1252"/>
      <c r="I97" s="1252"/>
    </row>
    <row r="98" spans="1:25" s="605" customFormat="1" ht="54" customHeight="1">
      <c r="A98" s="1230" t="s">
        <v>978</v>
      </c>
      <c r="B98" s="1231"/>
      <c r="C98" s="1231"/>
      <c r="D98" s="1231"/>
      <c r="E98" s="1231"/>
      <c r="F98" s="1231"/>
      <c r="G98" s="1231"/>
      <c r="H98" s="1231"/>
      <c r="I98" s="1253"/>
      <c r="J98" s="604"/>
    </row>
    <row r="99" spans="1:25" s="605" customFormat="1" ht="48.75" customHeight="1">
      <c r="A99" s="734" t="s">
        <v>698</v>
      </c>
      <c r="B99" s="1254" t="s">
        <v>948</v>
      </c>
      <c r="C99" s="1255"/>
      <c r="D99" s="1255"/>
      <c r="E99" s="1255"/>
      <c r="F99" s="1256"/>
      <c r="G99" s="1247"/>
      <c r="H99" s="1247"/>
      <c r="I99" s="1248"/>
      <c r="J99" s="606"/>
      <c r="K99" s="606"/>
      <c r="L99" s="606"/>
      <c r="M99" s="606"/>
      <c r="N99" s="633"/>
      <c r="O99" s="606"/>
      <c r="P99" s="606"/>
      <c r="Q99" s="606"/>
      <c r="R99" s="606"/>
      <c r="S99" s="606"/>
      <c r="T99" s="606"/>
      <c r="U99" s="606"/>
      <c r="V99" s="606"/>
      <c r="W99" s="606"/>
      <c r="X99" s="606"/>
      <c r="Y99" s="606"/>
    </row>
    <row r="100" spans="1:25" s="605" customFormat="1" ht="61.5" customHeight="1">
      <c r="A100" s="734" t="s">
        <v>699</v>
      </c>
      <c r="B100" s="1220" t="s">
        <v>979</v>
      </c>
      <c r="C100" s="1220"/>
      <c r="D100" s="1220"/>
      <c r="E100" s="1220"/>
      <c r="F100" s="1240"/>
      <c r="G100" s="1240"/>
      <c r="H100" s="1240"/>
      <c r="I100" s="1241"/>
      <c r="J100" s="606"/>
      <c r="K100" s="606"/>
      <c r="L100" s="606"/>
      <c r="M100" s="606"/>
      <c r="N100" s="633"/>
      <c r="O100" s="606"/>
      <c r="P100" s="606"/>
      <c r="Q100" s="606"/>
      <c r="R100" s="606"/>
      <c r="S100" s="606"/>
      <c r="T100" s="606"/>
      <c r="U100" s="606"/>
      <c r="V100" s="606"/>
      <c r="W100" s="606"/>
      <c r="X100" s="606"/>
      <c r="Y100" s="606"/>
    </row>
    <row r="101" spans="1:25" s="605" customFormat="1" ht="54.75" customHeight="1">
      <c r="A101" s="734" t="s">
        <v>700</v>
      </c>
      <c r="B101" s="1246" t="s">
        <v>959</v>
      </c>
      <c r="C101" s="1246"/>
      <c r="D101" s="1246"/>
      <c r="E101" s="1246"/>
      <c r="F101" s="1247"/>
      <c r="G101" s="1247"/>
      <c r="H101" s="1247"/>
      <c r="I101" s="1248"/>
      <c r="J101" s="606"/>
      <c r="K101" s="606"/>
      <c r="L101" s="606"/>
      <c r="M101" s="606"/>
      <c r="N101" s="715"/>
      <c r="O101" s="606"/>
      <c r="P101" s="606"/>
      <c r="Q101" s="606"/>
      <c r="R101" s="606"/>
      <c r="S101" s="606"/>
      <c r="T101" s="606"/>
      <c r="U101" s="606"/>
      <c r="V101" s="606"/>
      <c r="W101" s="606"/>
      <c r="X101" s="606"/>
      <c r="Y101" s="606"/>
    </row>
    <row r="102" spans="1:25" s="605" customFormat="1" ht="27" customHeight="1">
      <c r="A102" s="719" t="s">
        <v>949</v>
      </c>
      <c r="B102" s="1249" t="s">
        <v>950</v>
      </c>
      <c r="C102" s="1249"/>
      <c r="D102" s="1249"/>
      <c r="E102" s="1249"/>
      <c r="F102" s="1249"/>
      <c r="G102" s="1249"/>
      <c r="H102" s="1249"/>
      <c r="I102" s="1249"/>
      <c r="J102" s="608"/>
      <c r="K102" s="608"/>
      <c r="L102" s="608"/>
      <c r="M102" s="608"/>
      <c r="N102" s="608"/>
      <c r="O102" s="608"/>
      <c r="P102" s="608"/>
      <c r="Q102" s="608"/>
      <c r="R102" s="608"/>
      <c r="S102" s="608"/>
      <c r="T102" s="608"/>
      <c r="U102" s="608"/>
      <c r="V102" s="608"/>
      <c r="W102" s="608"/>
      <c r="X102" s="608"/>
      <c r="Y102" s="608"/>
    </row>
    <row r="103" spans="1:25" s="605" customFormat="1" ht="38.25" customHeight="1">
      <c r="A103" s="719">
        <v>1</v>
      </c>
      <c r="B103" s="1250" t="s">
        <v>622</v>
      </c>
      <c r="C103" s="1193"/>
      <c r="D103" s="1193"/>
      <c r="E103" s="1215"/>
      <c r="F103" s="732"/>
      <c r="G103" s="1195"/>
      <c r="H103" s="1196"/>
      <c r="I103" s="724"/>
      <c r="J103" s="608"/>
      <c r="K103" s="608"/>
      <c r="L103" s="608"/>
      <c r="M103" s="608"/>
      <c r="N103" s="715"/>
      <c r="O103" s="608"/>
      <c r="P103" s="608"/>
      <c r="Q103" s="608"/>
      <c r="R103" s="608"/>
      <c r="S103" s="608"/>
      <c r="T103" s="608"/>
      <c r="U103" s="608"/>
      <c r="V103" s="608"/>
      <c r="W103" s="608"/>
      <c r="X103" s="608"/>
      <c r="Y103" s="608"/>
    </row>
    <row r="104" spans="1:25" s="605" customFormat="1" ht="35.25" customHeight="1">
      <c r="A104" s="719">
        <v>2</v>
      </c>
      <c r="B104" s="1250" t="s">
        <v>623</v>
      </c>
      <c r="C104" s="1193"/>
      <c r="D104" s="1193"/>
      <c r="E104" s="1193"/>
      <c r="F104" s="732"/>
      <c r="G104" s="1195"/>
      <c r="H104" s="1196"/>
      <c r="I104" s="724"/>
      <c r="J104" s="608"/>
      <c r="K104" s="608"/>
      <c r="L104" s="608"/>
      <c r="M104" s="608"/>
      <c r="N104" s="608"/>
      <c r="O104" s="608"/>
      <c r="P104" s="608"/>
      <c r="Q104" s="608"/>
      <c r="R104" s="608"/>
      <c r="S104" s="608"/>
      <c r="T104" s="608"/>
      <c r="U104" s="608"/>
      <c r="V104" s="608"/>
      <c r="W104" s="608"/>
      <c r="X104" s="608"/>
      <c r="Y104" s="608"/>
    </row>
    <row r="105" spans="1:25" s="605" customFormat="1" ht="34.5" customHeight="1">
      <c r="A105" s="1197">
        <v>3</v>
      </c>
      <c r="B105" s="1244" t="s">
        <v>631</v>
      </c>
      <c r="C105" s="1216"/>
      <c r="D105" s="1216"/>
      <c r="E105" s="1216"/>
      <c r="F105" s="732"/>
      <c r="G105" s="1195"/>
      <c r="H105" s="1196"/>
      <c r="I105" s="724"/>
      <c r="J105" s="608"/>
      <c r="K105" s="608"/>
      <c r="L105" s="608"/>
      <c r="M105" s="608"/>
      <c r="N105" s="608"/>
      <c r="O105" s="608"/>
      <c r="P105" s="608"/>
      <c r="Q105" s="608"/>
      <c r="R105" s="608"/>
      <c r="S105" s="608"/>
      <c r="T105" s="608"/>
      <c r="U105" s="608"/>
      <c r="V105" s="608"/>
      <c r="W105" s="608"/>
      <c r="X105" s="608"/>
      <c r="Y105" s="608"/>
    </row>
    <row r="106" spans="1:25" s="605" customFormat="1" ht="27.75" customHeight="1">
      <c r="A106" s="1243"/>
      <c r="B106" s="1245"/>
      <c r="C106" s="1218"/>
      <c r="D106" s="1218"/>
      <c r="E106" s="1218"/>
      <c r="F106" s="732"/>
      <c r="G106" s="1195"/>
      <c r="H106" s="1196"/>
      <c r="I106" s="724"/>
      <c r="J106" s="608"/>
      <c r="K106" s="608"/>
      <c r="L106" s="608"/>
      <c r="M106" s="608"/>
      <c r="N106" s="608"/>
      <c r="O106" s="608"/>
      <c r="P106" s="608"/>
      <c r="Q106" s="608"/>
      <c r="R106" s="608"/>
      <c r="S106" s="608"/>
      <c r="T106" s="608"/>
      <c r="U106" s="608"/>
      <c r="V106" s="608"/>
      <c r="W106" s="608"/>
      <c r="X106" s="608"/>
      <c r="Y106" s="608"/>
    </row>
    <row r="107" spans="1:25" s="605" customFormat="1" ht="31.5" customHeight="1">
      <c r="A107" s="1243"/>
      <c r="B107" s="610"/>
      <c r="E107" s="618" t="s">
        <v>625</v>
      </c>
      <c r="F107" s="732"/>
      <c r="G107" s="1195"/>
      <c r="H107" s="1196"/>
      <c r="I107" s="724"/>
      <c r="J107" s="608"/>
      <c r="K107" s="608"/>
      <c r="L107" s="608"/>
      <c r="M107" s="608"/>
      <c r="N107" s="608"/>
      <c r="O107" s="608"/>
      <c r="P107" s="608"/>
      <c r="Q107" s="608"/>
      <c r="R107" s="608"/>
      <c r="S107" s="608"/>
      <c r="T107" s="608"/>
      <c r="U107" s="608"/>
      <c r="V107" s="608"/>
      <c r="W107" s="608"/>
      <c r="X107" s="608"/>
      <c r="Y107" s="608"/>
    </row>
    <row r="108" spans="1:25" s="605" customFormat="1" ht="31.5" customHeight="1">
      <c r="A108" s="1243"/>
      <c r="B108" s="610"/>
      <c r="E108" s="618" t="s">
        <v>21</v>
      </c>
      <c r="F108" s="732"/>
      <c r="G108" s="1195"/>
      <c r="H108" s="1196"/>
      <c r="I108" s="724"/>
      <c r="J108" s="608"/>
      <c r="K108" s="608"/>
      <c r="L108" s="608"/>
      <c r="M108" s="608"/>
      <c r="N108" s="608"/>
      <c r="O108" s="608"/>
      <c r="P108" s="608"/>
      <c r="Q108" s="608"/>
      <c r="R108" s="608"/>
      <c r="S108" s="608"/>
      <c r="T108" s="608"/>
      <c r="U108" s="608"/>
      <c r="V108" s="608"/>
      <c r="W108" s="608"/>
      <c r="X108" s="608"/>
      <c r="Y108" s="608"/>
    </row>
    <row r="109" spans="1:25" s="605" customFormat="1" ht="30" customHeight="1">
      <c r="A109" s="1198"/>
      <c r="B109" s="611"/>
      <c r="C109" s="612"/>
      <c r="D109" s="612"/>
      <c r="E109" s="619" t="s">
        <v>626</v>
      </c>
      <c r="F109" s="732"/>
      <c r="G109" s="1195"/>
      <c r="H109" s="1196"/>
      <c r="I109" s="724"/>
      <c r="J109" s="608"/>
      <c r="K109" s="608"/>
      <c r="L109" s="608"/>
      <c r="M109" s="608"/>
      <c r="N109" s="608"/>
      <c r="O109" s="608"/>
      <c r="P109" s="608"/>
      <c r="Q109" s="608"/>
      <c r="R109" s="608"/>
      <c r="S109" s="608"/>
      <c r="T109" s="608"/>
      <c r="U109" s="608"/>
      <c r="V109" s="608"/>
      <c r="W109" s="608"/>
      <c r="X109" s="608"/>
      <c r="Y109" s="608"/>
    </row>
    <row r="110" spans="1:25" s="605" customFormat="1" ht="15.75" customHeight="1">
      <c r="A110" s="606"/>
      <c r="B110" s="613"/>
      <c r="C110" s="614"/>
      <c r="D110" s="614"/>
      <c r="E110" s="614"/>
      <c r="F110" s="614"/>
      <c r="G110" s="614"/>
      <c r="H110" s="614"/>
      <c r="I110" s="614"/>
      <c r="J110" s="604"/>
    </row>
    <row r="111" spans="1:25" s="605" customFormat="1" ht="43.9" customHeight="1">
      <c r="A111" s="735" t="s">
        <v>951</v>
      </c>
      <c r="B111" s="1209" t="s">
        <v>980</v>
      </c>
      <c r="C111" s="1210"/>
      <c r="D111" s="1210"/>
      <c r="E111" s="1210"/>
      <c r="F111" s="736"/>
      <c r="G111" s="736"/>
      <c r="H111" s="736"/>
      <c r="I111" s="736"/>
      <c r="J111" s="604"/>
    </row>
    <row r="112" spans="1:25" s="605" customFormat="1" ht="59.25" customHeight="1">
      <c r="A112" s="719" t="s">
        <v>17</v>
      </c>
      <c r="B112" s="1188" t="s">
        <v>961</v>
      </c>
      <c r="C112" s="1188"/>
      <c r="D112" s="1188"/>
      <c r="E112" s="1188"/>
      <c r="F112" s="724"/>
      <c r="G112" s="1195"/>
      <c r="H112" s="1196"/>
      <c r="I112" s="724"/>
      <c r="J112" s="608"/>
      <c r="K112" s="608"/>
      <c r="L112" s="608"/>
      <c r="M112" s="608"/>
      <c r="N112" s="608"/>
      <c r="O112" s="608"/>
      <c r="P112" s="608"/>
      <c r="Q112" s="608"/>
      <c r="R112" s="608"/>
      <c r="S112" s="608"/>
      <c r="T112" s="608"/>
      <c r="U112" s="608"/>
      <c r="V112" s="608"/>
      <c r="W112" s="608"/>
      <c r="X112" s="608"/>
      <c r="Y112" s="608"/>
    </row>
    <row r="113" spans="1:25" s="605" customFormat="1" ht="42" customHeight="1">
      <c r="A113" s="719" t="s">
        <v>26</v>
      </c>
      <c r="B113" s="1188" t="s">
        <v>983</v>
      </c>
      <c r="C113" s="1239"/>
      <c r="D113" s="1239"/>
      <c r="E113" s="1239"/>
      <c r="F113" s="724"/>
      <c r="G113" s="1195"/>
      <c r="H113" s="1196"/>
      <c r="I113" s="724"/>
      <c r="J113" s="608"/>
      <c r="K113" s="608"/>
      <c r="L113" s="608"/>
      <c r="M113" s="608"/>
      <c r="N113" s="608"/>
      <c r="O113" s="608"/>
      <c r="P113" s="608"/>
      <c r="Q113" s="608"/>
      <c r="R113" s="608"/>
      <c r="S113" s="608"/>
      <c r="T113" s="608"/>
      <c r="U113" s="608"/>
      <c r="V113" s="608"/>
      <c r="W113" s="608"/>
      <c r="X113" s="608"/>
      <c r="Y113" s="608"/>
    </row>
    <row r="114" spans="1:25" s="605" customFormat="1" ht="48" customHeight="1">
      <c r="A114" s="719" t="s">
        <v>470</v>
      </c>
      <c r="B114" s="1188" t="s">
        <v>981</v>
      </c>
      <c r="C114" s="1188"/>
      <c r="D114" s="1188"/>
      <c r="E114" s="1188"/>
      <c r="F114" s="724"/>
      <c r="G114" s="1195"/>
      <c r="H114" s="1196"/>
      <c r="I114" s="724"/>
      <c r="J114" s="608"/>
      <c r="K114" s="608"/>
      <c r="L114" s="608"/>
      <c r="M114" s="608"/>
      <c r="N114" s="608"/>
      <c r="O114" s="608"/>
      <c r="P114" s="608"/>
      <c r="Q114" s="608"/>
      <c r="R114" s="608"/>
      <c r="S114" s="608"/>
      <c r="T114" s="608"/>
      <c r="U114" s="608"/>
      <c r="V114" s="608"/>
      <c r="W114" s="608"/>
      <c r="X114" s="608"/>
      <c r="Y114" s="608"/>
    </row>
    <row r="115" spans="1:25" s="605" customFormat="1" ht="34.5" hidden="1" customHeight="1">
      <c r="A115" s="719"/>
      <c r="B115" s="1188"/>
      <c r="C115" s="1188"/>
      <c r="D115" s="1188"/>
      <c r="E115" s="1188"/>
      <c r="F115" s="1240"/>
      <c r="G115" s="1241"/>
      <c r="H115" s="1242"/>
      <c r="I115" s="1241"/>
      <c r="J115" s="608"/>
      <c r="K115" s="608"/>
      <c r="L115" s="608"/>
      <c r="M115" s="608"/>
      <c r="N115" s="608"/>
      <c r="O115" s="608"/>
      <c r="P115" s="608"/>
      <c r="Q115" s="608"/>
      <c r="R115" s="608"/>
      <c r="S115" s="608"/>
      <c r="T115" s="608"/>
      <c r="U115" s="608"/>
      <c r="V115" s="608"/>
      <c r="W115" s="608"/>
      <c r="X115" s="608"/>
      <c r="Y115" s="608"/>
    </row>
    <row r="116" spans="1:25" s="605" customFormat="1" ht="38.25" customHeight="1">
      <c r="A116" s="719" t="s">
        <v>517</v>
      </c>
      <c r="B116" s="1188" t="s">
        <v>627</v>
      </c>
      <c r="C116" s="1188"/>
      <c r="D116" s="1188"/>
      <c r="E116" s="1188"/>
      <c r="F116" s="724"/>
      <c r="G116" s="1195"/>
      <c r="H116" s="1196"/>
      <c r="I116" s="724"/>
      <c r="J116" s="608"/>
      <c r="K116" s="608"/>
      <c r="L116" s="608"/>
      <c r="M116" s="608"/>
      <c r="N116" s="608"/>
      <c r="O116" s="608"/>
      <c r="P116" s="608"/>
      <c r="Q116" s="608"/>
      <c r="R116" s="608"/>
      <c r="S116" s="608"/>
      <c r="T116" s="608"/>
      <c r="U116" s="608"/>
      <c r="V116" s="608"/>
      <c r="W116" s="608"/>
      <c r="X116" s="608"/>
      <c r="Y116" s="608"/>
    </row>
    <row r="117" spans="1:25" s="605" customFormat="1" ht="32.25" customHeight="1">
      <c r="A117" s="719" t="s">
        <v>471</v>
      </c>
      <c r="B117" s="1188" t="s">
        <v>982</v>
      </c>
      <c r="C117" s="1188"/>
      <c r="D117" s="1188"/>
      <c r="E117" s="1188"/>
      <c r="F117" s="724"/>
      <c r="G117" s="1195"/>
      <c r="H117" s="1196"/>
      <c r="I117" s="724"/>
      <c r="J117" s="608"/>
      <c r="K117" s="608"/>
      <c r="L117" s="608"/>
      <c r="M117" s="608"/>
      <c r="N117" s="608"/>
      <c r="O117" s="608"/>
      <c r="P117" s="608"/>
      <c r="Q117" s="608"/>
      <c r="R117" s="608"/>
      <c r="S117" s="608"/>
      <c r="T117" s="608"/>
      <c r="U117" s="608"/>
      <c r="V117" s="608"/>
      <c r="W117" s="608"/>
      <c r="X117" s="608"/>
      <c r="Y117" s="608"/>
    </row>
    <row r="118" spans="1:25" s="605" customFormat="1" ht="67.5" customHeight="1">
      <c r="A118" s="1235" t="s">
        <v>476</v>
      </c>
      <c r="B118" s="1199" t="s">
        <v>628</v>
      </c>
      <c r="C118" s="1200"/>
      <c r="D118" s="1200"/>
      <c r="E118" s="1200"/>
      <c r="F118" s="728"/>
      <c r="G118" s="727"/>
      <c r="H118" s="728"/>
      <c r="I118" s="726"/>
      <c r="J118" s="608"/>
      <c r="K118" s="608"/>
      <c r="L118" s="608"/>
      <c r="M118" s="608"/>
      <c r="N118" s="608"/>
      <c r="O118" s="608"/>
      <c r="P118" s="608"/>
      <c r="Q118" s="608"/>
      <c r="R118" s="608"/>
      <c r="S118" s="608"/>
      <c r="T118" s="608"/>
      <c r="U118" s="608"/>
      <c r="V118" s="608"/>
      <c r="W118" s="608"/>
      <c r="X118" s="608"/>
      <c r="Y118" s="608"/>
    </row>
    <row r="119" spans="1:25" s="605" customFormat="1" ht="4.5" customHeight="1">
      <c r="A119" s="1236"/>
      <c r="B119" s="1238" t="s">
        <v>629</v>
      </c>
      <c r="C119" s="1238"/>
      <c r="D119" s="1238"/>
      <c r="E119" s="1238"/>
      <c r="F119" s="737"/>
      <c r="G119" s="738"/>
      <c r="H119" s="737"/>
      <c r="I119" s="739"/>
      <c r="J119" s="608"/>
      <c r="K119" s="608"/>
      <c r="L119" s="608"/>
      <c r="M119" s="608"/>
      <c r="N119" s="608"/>
      <c r="O119" s="608"/>
      <c r="P119" s="608"/>
      <c r="Q119" s="608"/>
      <c r="R119" s="608"/>
      <c r="S119" s="608"/>
      <c r="T119" s="608"/>
      <c r="U119" s="608"/>
      <c r="V119" s="608"/>
      <c r="W119" s="608"/>
      <c r="X119" s="608"/>
      <c r="Y119" s="608"/>
    </row>
    <row r="120" spans="1:25" s="605" customFormat="1" ht="18.75" customHeight="1">
      <c r="A120" s="1237"/>
      <c r="B120" s="1188"/>
      <c r="C120" s="1188"/>
      <c r="D120" s="1188"/>
      <c r="E120" s="1188"/>
      <c r="F120" s="740" t="s">
        <v>991</v>
      </c>
      <c r="G120" s="740" t="s">
        <v>991</v>
      </c>
      <c r="H120" s="741"/>
      <c r="I120" s="740" t="s">
        <v>991</v>
      </c>
      <c r="J120" s="608"/>
      <c r="K120" s="608"/>
      <c r="L120" s="608"/>
      <c r="M120" s="608"/>
      <c r="N120" s="608"/>
      <c r="O120" s="608"/>
      <c r="P120" s="608"/>
      <c r="Q120" s="608"/>
      <c r="R120" s="608"/>
      <c r="S120" s="608"/>
      <c r="T120" s="608"/>
      <c r="U120" s="608"/>
      <c r="V120" s="608"/>
      <c r="W120" s="608"/>
      <c r="X120" s="608"/>
      <c r="Y120" s="608"/>
    </row>
    <row r="121" spans="1:25" s="745" customFormat="1" ht="21.75" customHeight="1">
      <c r="A121" s="742"/>
      <c r="B121" s="743" t="s">
        <v>735</v>
      </c>
      <c r="C121" s="744"/>
      <c r="D121" s="744"/>
      <c r="E121" s="744"/>
      <c r="F121" s="744"/>
      <c r="G121" s="744"/>
      <c r="H121" s="744"/>
      <c r="I121" s="744"/>
      <c r="J121" s="612"/>
    </row>
    <row r="122" spans="1:25" s="605" customFormat="1" ht="36.75" customHeight="1">
      <c r="A122" s="746" t="s">
        <v>952</v>
      </c>
      <c r="B122" s="1230" t="s">
        <v>774</v>
      </c>
      <c r="C122" s="1231"/>
      <c r="D122" s="1231"/>
      <c r="E122" s="1231"/>
      <c r="F122" s="747"/>
      <c r="G122" s="748"/>
      <c r="H122" s="748"/>
      <c r="I122" s="749"/>
      <c r="J122" s="608"/>
      <c r="K122" s="608"/>
      <c r="L122" s="608"/>
      <c r="M122" s="608"/>
      <c r="N122" s="608"/>
      <c r="O122" s="608"/>
      <c r="P122" s="608"/>
      <c r="Q122" s="608"/>
      <c r="R122" s="608"/>
      <c r="S122" s="608"/>
      <c r="T122" s="608"/>
      <c r="U122" s="608"/>
      <c r="V122" s="608"/>
      <c r="W122" s="608"/>
      <c r="X122" s="608"/>
      <c r="Y122" s="608"/>
    </row>
    <row r="123" spans="1:25" s="605" customFormat="1" ht="57.75" customHeight="1">
      <c r="A123" s="719" t="s">
        <v>750</v>
      </c>
      <c r="B123" s="1193" t="s">
        <v>960</v>
      </c>
      <c r="C123" s="1193"/>
      <c r="D123" s="1193"/>
      <c r="E123" s="1194"/>
      <c r="F123" s="725"/>
      <c r="G123" s="1195"/>
      <c r="H123" s="1196"/>
      <c r="I123" s="750"/>
      <c r="J123" s="608"/>
      <c r="K123" s="608"/>
      <c r="L123" s="608"/>
      <c r="M123" s="608"/>
      <c r="N123" s="608"/>
      <c r="O123" s="608"/>
      <c r="P123" s="608"/>
      <c r="Q123" s="608"/>
      <c r="R123" s="608"/>
      <c r="S123" s="608"/>
      <c r="T123" s="608"/>
      <c r="U123" s="608"/>
      <c r="V123" s="608"/>
      <c r="W123" s="608"/>
      <c r="X123" s="608"/>
      <c r="Y123" s="608"/>
    </row>
    <row r="124" spans="1:25" s="605" customFormat="1" ht="48" customHeight="1">
      <c r="A124" s="719" t="s">
        <v>751</v>
      </c>
      <c r="B124" s="1193" t="s">
        <v>984</v>
      </c>
      <c r="C124" s="1193"/>
      <c r="D124" s="1193"/>
      <c r="E124" s="1194"/>
      <c r="F124" s="728"/>
      <c r="G124" s="1195"/>
      <c r="H124" s="1196"/>
      <c r="I124" s="750"/>
      <c r="J124" s="608"/>
      <c r="K124" s="608"/>
      <c r="L124" s="608"/>
      <c r="M124" s="608"/>
      <c r="N124" s="608"/>
      <c r="O124" s="608"/>
      <c r="P124" s="608"/>
      <c r="Q124" s="608"/>
      <c r="R124" s="608"/>
      <c r="S124" s="608"/>
      <c r="T124" s="608"/>
      <c r="U124" s="608"/>
      <c r="V124" s="608"/>
      <c r="W124" s="608"/>
      <c r="X124" s="608"/>
      <c r="Y124" s="608"/>
    </row>
    <row r="125" spans="1:25" s="605" customFormat="1" ht="40.5" customHeight="1">
      <c r="A125" s="719" t="s">
        <v>753</v>
      </c>
      <c r="B125" s="1193" t="s">
        <v>985</v>
      </c>
      <c r="C125" s="1193"/>
      <c r="D125" s="1193"/>
      <c r="E125" s="1194"/>
      <c r="F125" s="724"/>
      <c r="G125" s="1195"/>
      <c r="H125" s="1196"/>
      <c r="I125" s="724"/>
      <c r="J125" s="608"/>
      <c r="K125" s="608"/>
      <c r="L125" s="608"/>
      <c r="M125" s="608"/>
      <c r="N125" s="608"/>
      <c r="O125" s="608"/>
      <c r="P125" s="608"/>
      <c r="Q125" s="608"/>
      <c r="R125" s="608"/>
      <c r="S125" s="608"/>
      <c r="T125" s="608"/>
      <c r="U125" s="608"/>
      <c r="V125" s="608"/>
      <c r="W125" s="608"/>
      <c r="X125" s="608"/>
      <c r="Y125" s="608"/>
    </row>
    <row r="126" spans="1:25" s="605" customFormat="1" ht="24" customHeight="1">
      <c r="A126" s="719" t="s">
        <v>755</v>
      </c>
      <c r="B126" s="1193" t="s">
        <v>627</v>
      </c>
      <c r="C126" s="1193"/>
      <c r="D126" s="1193"/>
      <c r="E126" s="1194"/>
      <c r="F126" s="724"/>
      <c r="G126" s="1195"/>
      <c r="H126" s="1196"/>
      <c r="I126" s="724"/>
      <c r="J126" s="608"/>
      <c r="K126" s="608"/>
      <c r="L126" s="608"/>
      <c r="M126" s="608"/>
      <c r="N126" s="608"/>
      <c r="O126" s="608"/>
      <c r="P126" s="608"/>
      <c r="Q126" s="608"/>
      <c r="R126" s="608"/>
      <c r="S126" s="608"/>
      <c r="T126" s="608"/>
      <c r="U126" s="608"/>
      <c r="V126" s="608"/>
      <c r="W126" s="608"/>
      <c r="X126" s="608"/>
      <c r="Y126" s="608"/>
    </row>
    <row r="127" spans="1:25" s="605" customFormat="1" ht="27" customHeight="1">
      <c r="A127" s="719" t="s">
        <v>756</v>
      </c>
      <c r="B127" s="1193" t="s">
        <v>986</v>
      </c>
      <c r="C127" s="1193"/>
      <c r="D127" s="1193"/>
      <c r="E127" s="1194"/>
      <c r="F127" s="724"/>
      <c r="G127" s="1195"/>
      <c r="H127" s="1196"/>
      <c r="I127" s="724"/>
      <c r="J127" s="608"/>
      <c r="K127" s="608"/>
      <c r="L127" s="608"/>
      <c r="M127" s="608"/>
      <c r="N127" s="608"/>
      <c r="O127" s="608"/>
      <c r="P127" s="608"/>
      <c r="Q127" s="608"/>
      <c r="R127" s="608"/>
      <c r="S127" s="608"/>
      <c r="T127" s="608"/>
      <c r="U127" s="608"/>
      <c r="V127" s="608"/>
      <c r="W127" s="608"/>
      <c r="X127" s="608"/>
      <c r="Y127" s="608"/>
    </row>
    <row r="128" spans="1:25" s="605" customFormat="1" ht="53.25" customHeight="1">
      <c r="A128" s="1197" t="s">
        <v>747</v>
      </c>
      <c r="B128" s="1199" t="s">
        <v>628</v>
      </c>
      <c r="C128" s="1200"/>
      <c r="D128" s="1200"/>
      <c r="E128" s="1200"/>
      <c r="F128" s="726"/>
      <c r="G128" s="727"/>
      <c r="H128" s="728"/>
      <c r="I128" s="726"/>
      <c r="J128" s="608"/>
      <c r="K128" s="608"/>
      <c r="L128" s="608"/>
      <c r="M128" s="608"/>
      <c r="N128" s="608"/>
      <c r="O128" s="608"/>
      <c r="P128" s="608"/>
      <c r="Q128" s="608"/>
      <c r="R128" s="608"/>
      <c r="S128" s="608"/>
      <c r="T128" s="608"/>
      <c r="U128" s="608"/>
      <c r="V128" s="608"/>
      <c r="W128" s="608"/>
      <c r="X128" s="608"/>
      <c r="Y128" s="608"/>
    </row>
    <row r="129" spans="1:25" s="605" customFormat="1" ht="39.75" customHeight="1">
      <c r="A129" s="1198"/>
      <c r="B129" s="1202" t="s">
        <v>629</v>
      </c>
      <c r="C129" s="1189"/>
      <c r="D129" s="1189"/>
      <c r="E129" s="1190"/>
      <c r="F129" s="729" t="s">
        <v>992</v>
      </c>
      <c r="G129" s="729" t="s">
        <v>992</v>
      </c>
      <c r="H129" s="752"/>
      <c r="I129" s="729" t="s">
        <v>992</v>
      </c>
      <c r="J129" s="608"/>
      <c r="K129" s="608"/>
      <c r="L129" s="608"/>
      <c r="M129" s="608"/>
      <c r="N129" s="608"/>
      <c r="O129" s="608"/>
      <c r="P129" s="608"/>
      <c r="Q129" s="608"/>
      <c r="R129" s="608"/>
      <c r="S129" s="608"/>
      <c r="T129" s="608"/>
      <c r="U129" s="608"/>
      <c r="V129" s="608"/>
      <c r="W129" s="608"/>
      <c r="X129" s="608"/>
      <c r="Y129" s="608"/>
    </row>
    <row r="130" spans="1:25" s="605" customFormat="1" ht="14.25" customHeight="1">
      <c r="A130" s="606"/>
      <c r="B130" s="753"/>
      <c r="C130" s="754"/>
      <c r="D130" s="754"/>
      <c r="E130" s="755"/>
      <c r="F130" s="614"/>
      <c r="G130" s="614"/>
      <c r="H130" s="614"/>
      <c r="I130" s="614"/>
      <c r="J130" s="608"/>
      <c r="K130" s="608"/>
      <c r="L130" s="608"/>
      <c r="M130" s="608"/>
      <c r="N130" s="608"/>
      <c r="O130" s="608"/>
      <c r="P130" s="608"/>
      <c r="Q130" s="608"/>
      <c r="R130" s="608"/>
      <c r="S130" s="608"/>
      <c r="T130" s="608"/>
      <c r="U130" s="608"/>
      <c r="V130" s="608"/>
      <c r="W130" s="608"/>
      <c r="X130" s="608"/>
      <c r="Y130" s="608"/>
    </row>
    <row r="131" spans="1:25" s="605" customFormat="1" ht="45" customHeight="1">
      <c r="A131" s="719">
        <v>4</v>
      </c>
      <c r="B131" s="1188" t="s">
        <v>962</v>
      </c>
      <c r="C131" s="1188"/>
      <c r="D131" s="1188"/>
      <c r="E131" s="1188"/>
      <c r="F131" s="1188"/>
      <c r="G131" s="1188"/>
      <c r="H131" s="1188"/>
      <c r="I131" s="718"/>
      <c r="J131" s="608"/>
      <c r="K131" s="608"/>
      <c r="L131" s="608"/>
      <c r="M131" s="608"/>
      <c r="N131" s="608"/>
      <c r="O131" s="608"/>
      <c r="P131" s="608"/>
      <c r="Q131" s="608"/>
      <c r="R131" s="608"/>
      <c r="S131" s="608" t="s">
        <v>544</v>
      </c>
      <c r="T131" s="608"/>
      <c r="U131" s="608"/>
      <c r="V131" s="608"/>
      <c r="W131" s="608"/>
      <c r="X131" s="608"/>
      <c r="Y131" s="608"/>
    </row>
    <row r="132" spans="1:25" s="605" customFormat="1" ht="12.75" customHeight="1">
      <c r="A132" s="746"/>
      <c r="B132" s="1230"/>
      <c r="C132" s="1231"/>
      <c r="D132" s="1231"/>
      <c r="E132" s="1231"/>
      <c r="F132" s="747"/>
      <c r="G132" s="748"/>
      <c r="H132" s="748"/>
      <c r="I132" s="749"/>
      <c r="J132" s="608"/>
      <c r="K132" s="608"/>
      <c r="L132" s="608"/>
      <c r="M132" s="608"/>
      <c r="N132" s="608"/>
      <c r="O132" s="608"/>
      <c r="P132" s="608"/>
      <c r="Q132" s="608"/>
      <c r="R132" s="608"/>
      <c r="S132" s="608" t="s">
        <v>475</v>
      </c>
      <c r="T132" s="608"/>
      <c r="U132" s="608"/>
      <c r="V132" s="608"/>
      <c r="W132" s="608"/>
      <c r="X132" s="608"/>
      <c r="Y132" s="608"/>
    </row>
    <row r="133" spans="1:25" s="605" customFormat="1" ht="52.5" customHeight="1">
      <c r="A133" s="719">
        <v>5</v>
      </c>
      <c r="B133" s="1188" t="s">
        <v>963</v>
      </c>
      <c r="C133" s="1188"/>
      <c r="D133" s="1188"/>
      <c r="E133" s="1188"/>
      <c r="F133" s="1188"/>
      <c r="G133" s="1188"/>
      <c r="H133" s="1188"/>
      <c r="I133" s="718"/>
      <c r="J133" s="608"/>
      <c r="K133" s="608"/>
      <c r="L133" s="608"/>
      <c r="M133" s="608"/>
      <c r="N133" s="608"/>
      <c r="O133" s="608"/>
      <c r="P133" s="608"/>
      <c r="Q133" s="608"/>
      <c r="R133" s="608"/>
      <c r="S133" s="608"/>
      <c r="T133" s="608"/>
      <c r="U133" s="608"/>
      <c r="V133" s="608"/>
      <c r="W133" s="608"/>
      <c r="X133" s="608"/>
      <c r="Y133" s="608"/>
    </row>
    <row r="134" spans="1:25" s="605" customFormat="1" ht="12" customHeight="1">
      <c r="A134" s="746"/>
      <c r="B134" s="1230"/>
      <c r="C134" s="1231"/>
      <c r="D134" s="1231"/>
      <c r="E134" s="1231"/>
      <c r="F134" s="747"/>
      <c r="G134" s="748"/>
      <c r="H134" s="748"/>
      <c r="I134" s="749"/>
      <c r="J134" s="608"/>
      <c r="K134" s="608"/>
      <c r="L134" s="608"/>
      <c r="M134" s="608"/>
      <c r="N134" s="608"/>
      <c r="O134" s="608"/>
      <c r="P134" s="608"/>
      <c r="Q134" s="608"/>
      <c r="R134" s="608"/>
      <c r="S134" s="608"/>
      <c r="T134" s="608"/>
      <c r="U134" s="608"/>
      <c r="V134" s="608"/>
      <c r="W134" s="608"/>
      <c r="X134" s="608"/>
      <c r="Y134" s="608"/>
    </row>
    <row r="135" spans="1:25" s="605" customFormat="1" ht="72" customHeight="1">
      <c r="A135" s="719">
        <v>6</v>
      </c>
      <c r="B135" s="1188" t="s">
        <v>964</v>
      </c>
      <c r="C135" s="1188"/>
      <c r="D135" s="1188"/>
      <c r="E135" s="1188"/>
      <c r="F135" s="1188"/>
      <c r="G135" s="1188"/>
      <c r="H135" s="1188"/>
      <c r="I135" s="718"/>
      <c r="J135" s="608"/>
      <c r="K135" s="608"/>
      <c r="L135" s="608"/>
      <c r="M135" s="608"/>
      <c r="N135" s="608"/>
      <c r="O135" s="608"/>
      <c r="P135" s="608"/>
      <c r="Q135" s="608"/>
      <c r="R135" s="608"/>
      <c r="S135" s="608"/>
      <c r="T135" s="608"/>
      <c r="U135" s="608"/>
      <c r="V135" s="608"/>
      <c r="W135" s="608"/>
      <c r="X135" s="608"/>
      <c r="Y135" s="608"/>
    </row>
    <row r="136" spans="1:25" s="605" customFormat="1" ht="10.5" customHeight="1">
      <c r="A136" s="746"/>
      <c r="B136" s="1230"/>
      <c r="C136" s="1231"/>
      <c r="D136" s="1231"/>
      <c r="E136" s="1231"/>
      <c r="F136" s="747"/>
      <c r="G136" s="748"/>
      <c r="H136" s="748"/>
      <c r="I136" s="749"/>
      <c r="J136" s="608"/>
      <c r="K136" s="608"/>
      <c r="L136" s="608"/>
      <c r="M136" s="608"/>
      <c r="N136" s="608"/>
      <c r="O136" s="608"/>
      <c r="P136" s="608"/>
      <c r="Q136" s="608"/>
      <c r="R136" s="608"/>
      <c r="S136" s="608"/>
      <c r="T136" s="608"/>
      <c r="U136" s="608"/>
      <c r="V136" s="608"/>
      <c r="W136" s="608"/>
      <c r="X136" s="608"/>
      <c r="Y136" s="608"/>
    </row>
    <row r="137" spans="1:25" s="605" customFormat="1" ht="42" customHeight="1">
      <c r="A137" s="719">
        <v>7</v>
      </c>
      <c r="B137" s="1189" t="s">
        <v>630</v>
      </c>
      <c r="C137" s="1189"/>
      <c r="D137" s="1189"/>
      <c r="E137" s="1189"/>
      <c r="F137" s="732"/>
      <c r="G137" s="1191"/>
      <c r="H137" s="1192"/>
      <c r="I137" s="732"/>
      <c r="J137" s="608"/>
      <c r="K137" s="608"/>
      <c r="L137" s="608"/>
      <c r="M137" s="608"/>
      <c r="N137" s="608"/>
      <c r="O137" s="608"/>
      <c r="P137" s="608"/>
      <c r="Q137" s="608"/>
      <c r="R137" s="608"/>
      <c r="S137" s="608"/>
      <c r="T137" s="608"/>
      <c r="U137" s="608"/>
      <c r="V137" s="608"/>
      <c r="W137" s="608"/>
      <c r="X137" s="608"/>
      <c r="Y137" s="608"/>
    </row>
    <row r="138" spans="1:25" s="605" customFormat="1" ht="21.75" customHeight="1">
      <c r="A138" s="606"/>
      <c r="B138" s="604"/>
      <c r="C138" s="604"/>
      <c r="D138" s="604"/>
      <c r="E138" s="604"/>
      <c r="F138" s="604"/>
      <c r="G138" s="604"/>
      <c r="H138" s="604"/>
      <c r="I138" s="604"/>
      <c r="J138" s="604"/>
    </row>
    <row r="139" spans="1:25" ht="27" customHeight="1">
      <c r="A139" s="1232" t="s">
        <v>953</v>
      </c>
      <c r="B139" s="1233"/>
      <c r="C139" s="1233"/>
      <c r="D139" s="1233"/>
      <c r="E139" s="1233"/>
      <c r="F139" s="1233"/>
      <c r="G139" s="1233"/>
      <c r="H139" s="1233"/>
      <c r="I139" s="1234"/>
      <c r="J139" s="406"/>
      <c r="K139" s="406"/>
      <c r="L139" s="406"/>
      <c r="M139" s="448"/>
      <c r="N139" s="406"/>
      <c r="O139" s="406"/>
      <c r="P139" s="406"/>
      <c r="Q139" s="406"/>
      <c r="R139" s="406"/>
      <c r="S139" s="406"/>
      <c r="T139" s="406"/>
      <c r="U139" s="406"/>
      <c r="V139" s="406"/>
      <c r="W139" s="406"/>
      <c r="X139" s="406"/>
    </row>
    <row r="140" spans="1:25" ht="52.5" customHeight="1">
      <c r="A140" s="1209" t="s">
        <v>987</v>
      </c>
      <c r="B140" s="1210"/>
      <c r="C140" s="1210"/>
      <c r="D140" s="1210"/>
      <c r="E140" s="1210"/>
      <c r="F140" s="1210"/>
      <c r="G140" s="1210"/>
      <c r="H140" s="1210"/>
      <c r="I140" s="1210"/>
      <c r="J140" s="406"/>
      <c r="K140" s="406"/>
      <c r="L140" s="406"/>
      <c r="M140" s="448"/>
      <c r="N140" s="406"/>
      <c r="O140" s="406"/>
      <c r="P140" s="406"/>
      <c r="Q140" s="406"/>
      <c r="R140" s="406"/>
      <c r="S140" s="406"/>
      <c r="T140" s="406"/>
      <c r="U140" s="406"/>
      <c r="V140" s="406"/>
      <c r="W140" s="406"/>
      <c r="X140" s="406"/>
    </row>
    <row r="141" spans="1:25" ht="34.5" customHeight="1">
      <c r="A141" s="719" t="s">
        <v>698</v>
      </c>
      <c r="B141" s="1220" t="s">
        <v>948</v>
      </c>
      <c r="C141" s="1220"/>
      <c r="D141" s="1220"/>
      <c r="E141" s="1220"/>
      <c r="F141" s="1221"/>
      <c r="G141" s="1221"/>
      <c r="H141" s="1221"/>
      <c r="I141" s="1196"/>
      <c r="J141" s="406"/>
      <c r="K141" s="406"/>
      <c r="L141" s="406"/>
      <c r="M141" s="448"/>
      <c r="N141" s="406"/>
      <c r="O141" s="406"/>
      <c r="P141" s="406"/>
      <c r="Q141" s="406"/>
      <c r="R141" s="406"/>
      <c r="S141" s="406"/>
      <c r="T141" s="406"/>
      <c r="U141" s="406"/>
      <c r="V141" s="406"/>
      <c r="W141" s="406"/>
      <c r="X141" s="406"/>
    </row>
    <row r="142" spans="1:25" ht="97.5" customHeight="1">
      <c r="A142" s="719" t="s">
        <v>699</v>
      </c>
      <c r="B142" s="1222" t="s">
        <v>988</v>
      </c>
      <c r="C142" s="1223"/>
      <c r="D142" s="1223"/>
      <c r="E142" s="1224"/>
      <c r="F142" s="1195"/>
      <c r="G142" s="1221"/>
      <c r="H142" s="1221"/>
      <c r="I142" s="1196"/>
      <c r="J142" s="406"/>
      <c r="K142" s="406"/>
      <c r="L142" s="406"/>
      <c r="M142" s="448"/>
      <c r="N142" s="406"/>
      <c r="O142" s="406"/>
      <c r="P142" s="406"/>
      <c r="Q142" s="406"/>
      <c r="R142" s="406"/>
      <c r="S142" s="406"/>
      <c r="T142" s="406"/>
      <c r="U142" s="406"/>
      <c r="V142" s="406"/>
      <c r="W142" s="406"/>
      <c r="X142" s="406"/>
    </row>
    <row r="143" spans="1:25" ht="63.75" customHeight="1">
      <c r="A143" s="719" t="s">
        <v>700</v>
      </c>
      <c r="B143" s="1225" t="s">
        <v>965</v>
      </c>
      <c r="C143" s="1225"/>
      <c r="D143" s="1225"/>
      <c r="E143" s="1226"/>
      <c r="F143" s="1221"/>
      <c r="G143" s="1221"/>
      <c r="H143" s="1221"/>
      <c r="I143" s="1196"/>
      <c r="J143" s="406"/>
      <c r="K143" s="406"/>
      <c r="L143" s="406"/>
      <c r="M143" s="448"/>
      <c r="N143" s="406"/>
      <c r="O143" s="406"/>
      <c r="P143" s="406"/>
      <c r="Q143" s="406"/>
      <c r="R143" s="406"/>
      <c r="S143" s="406"/>
      <c r="T143" s="406"/>
      <c r="U143" s="406"/>
      <c r="V143" s="406"/>
      <c r="W143" s="406"/>
      <c r="X143" s="406"/>
    </row>
    <row r="144" spans="1:25" s="281" customFormat="1" ht="24.75" customHeight="1">
      <c r="A144" s="734" t="s">
        <v>954</v>
      </c>
      <c r="B144" s="1227" t="s">
        <v>955</v>
      </c>
      <c r="C144" s="1228"/>
      <c r="D144" s="1228"/>
      <c r="E144" s="1228"/>
      <c r="F144" s="1228"/>
      <c r="G144" s="1228"/>
      <c r="H144" s="1228"/>
      <c r="I144" s="1229"/>
      <c r="J144" s="313"/>
      <c r="K144" s="313"/>
      <c r="L144" s="313"/>
      <c r="M144" s="313"/>
      <c r="N144" s="313"/>
      <c r="O144" s="313"/>
      <c r="P144" s="313"/>
      <c r="Q144" s="313"/>
      <c r="R144" s="313"/>
      <c r="S144" s="313"/>
      <c r="T144" s="313"/>
      <c r="U144" s="313"/>
      <c r="V144" s="313"/>
      <c r="W144" s="313"/>
      <c r="X144" s="313"/>
    </row>
    <row r="145" spans="1:24" ht="36" customHeight="1">
      <c r="A145" s="719">
        <v>1</v>
      </c>
      <c r="B145" s="1193" t="s">
        <v>622</v>
      </c>
      <c r="C145" s="1193"/>
      <c r="D145" s="1193"/>
      <c r="E145" s="1215"/>
      <c r="F145" s="732"/>
      <c r="G145" s="1195"/>
      <c r="H145" s="1196"/>
      <c r="I145" s="724"/>
      <c r="J145" s="313"/>
      <c r="K145" s="313"/>
      <c r="L145" s="313"/>
      <c r="M145" s="313"/>
      <c r="N145" s="313"/>
      <c r="O145" s="313"/>
      <c r="P145" s="313"/>
      <c r="Q145" s="313"/>
      <c r="R145" s="313"/>
      <c r="S145" s="313"/>
      <c r="T145" s="313"/>
      <c r="U145" s="313"/>
      <c r="V145" s="313"/>
      <c r="W145" s="313"/>
      <c r="X145" s="313"/>
    </row>
    <row r="146" spans="1:24" ht="42" customHeight="1">
      <c r="A146" s="719">
        <v>2</v>
      </c>
      <c r="B146" s="1193" t="s">
        <v>623</v>
      </c>
      <c r="C146" s="1193"/>
      <c r="D146" s="1193"/>
      <c r="E146" s="1215"/>
      <c r="F146" s="732"/>
      <c r="G146" s="1195"/>
      <c r="H146" s="1196"/>
      <c r="I146" s="724"/>
      <c r="J146" s="313"/>
      <c r="K146" s="313"/>
      <c r="L146" s="313"/>
      <c r="M146" s="313"/>
      <c r="N146" s="313"/>
      <c r="O146" s="313"/>
      <c r="P146" s="313"/>
      <c r="Q146" s="313"/>
      <c r="R146" s="313"/>
      <c r="S146" s="313"/>
      <c r="T146" s="313"/>
      <c r="U146" s="313"/>
      <c r="V146" s="313"/>
      <c r="W146" s="313"/>
      <c r="X146" s="313"/>
    </row>
    <row r="147" spans="1:24" ht="33" customHeight="1">
      <c r="A147" s="756">
        <v>3</v>
      </c>
      <c r="B147" s="1216" t="s">
        <v>956</v>
      </c>
      <c r="C147" s="1216"/>
      <c r="D147" s="1216"/>
      <c r="E147" s="1217"/>
      <c r="F147" s="732"/>
      <c r="G147" s="1195"/>
      <c r="H147" s="1196"/>
      <c r="I147" s="724"/>
      <c r="J147" s="313"/>
      <c r="K147" s="313"/>
      <c r="L147" s="313"/>
      <c r="M147" s="313"/>
      <c r="N147" s="313"/>
      <c r="O147" s="313"/>
      <c r="P147" s="313"/>
      <c r="Q147" s="313"/>
      <c r="R147" s="313"/>
      <c r="S147" s="313"/>
      <c r="T147" s="313"/>
      <c r="U147" s="313"/>
      <c r="V147" s="313"/>
      <c r="W147" s="313"/>
      <c r="X147" s="313"/>
    </row>
    <row r="148" spans="1:24" ht="31.5" customHeight="1">
      <c r="A148" s="757"/>
      <c r="B148" s="1218"/>
      <c r="C148" s="1218"/>
      <c r="D148" s="1218"/>
      <c r="E148" s="1219"/>
      <c r="F148" s="732"/>
      <c r="G148" s="1195"/>
      <c r="H148" s="1196"/>
      <c r="I148" s="724"/>
      <c r="J148" s="313"/>
      <c r="K148" s="313"/>
      <c r="L148" s="313"/>
      <c r="M148" s="313"/>
      <c r="N148" s="313"/>
      <c r="O148" s="313"/>
      <c r="P148" s="313"/>
      <c r="Q148" s="313"/>
      <c r="R148" s="313"/>
      <c r="S148" s="313"/>
      <c r="T148" s="313"/>
      <c r="U148" s="313"/>
      <c r="V148" s="313"/>
      <c r="W148" s="313"/>
      <c r="X148" s="313"/>
    </row>
    <row r="149" spans="1:24" ht="28.5" customHeight="1">
      <c r="A149" s="757"/>
      <c r="B149" s="1218"/>
      <c r="C149" s="1218"/>
      <c r="D149" s="1218"/>
      <c r="E149" s="1219"/>
      <c r="F149" s="732"/>
      <c r="G149" s="1195"/>
      <c r="H149" s="1196"/>
      <c r="I149" s="724"/>
      <c r="J149" s="313"/>
      <c r="K149" s="313"/>
      <c r="L149" s="313"/>
      <c r="M149" s="313"/>
      <c r="N149" s="313"/>
      <c r="O149" s="313"/>
      <c r="P149" s="313"/>
      <c r="Q149" s="313"/>
      <c r="R149" s="313"/>
      <c r="S149" s="313"/>
      <c r="T149" s="313"/>
      <c r="U149" s="313"/>
      <c r="V149" s="313"/>
      <c r="W149" s="313"/>
      <c r="X149" s="313"/>
    </row>
    <row r="150" spans="1:24" ht="32.25" customHeight="1">
      <c r="A150" s="757"/>
      <c r="B150" s="1218"/>
      <c r="C150" s="1218"/>
      <c r="D150" s="1218"/>
      <c r="E150" s="1219"/>
      <c r="F150" s="732"/>
      <c r="G150" s="1195"/>
      <c r="H150" s="1196"/>
      <c r="I150" s="724"/>
      <c r="J150" s="313"/>
      <c r="K150" s="313"/>
      <c r="L150" s="313"/>
      <c r="M150" s="313"/>
      <c r="N150" s="313"/>
      <c r="O150" s="313"/>
      <c r="P150" s="313"/>
      <c r="Q150" s="313"/>
      <c r="R150" s="313"/>
      <c r="S150" s="313"/>
      <c r="T150" s="313"/>
      <c r="U150" s="313"/>
      <c r="V150" s="313"/>
      <c r="W150" s="313"/>
      <c r="X150" s="313"/>
    </row>
    <row r="151" spans="1:24" ht="35.25" customHeight="1">
      <c r="A151" s="757"/>
      <c r="B151" s="1211" t="s">
        <v>625</v>
      </c>
      <c r="C151" s="1211"/>
      <c r="D151" s="1211"/>
      <c r="E151" s="1212"/>
      <c r="F151" s="732"/>
      <c r="G151" s="1195"/>
      <c r="H151" s="1196"/>
      <c r="I151" s="724"/>
      <c r="J151" s="313"/>
      <c r="K151" s="313"/>
      <c r="L151" s="313"/>
      <c r="M151" s="313"/>
      <c r="N151" s="313"/>
      <c r="O151" s="313"/>
      <c r="P151" s="313"/>
      <c r="Q151" s="313"/>
      <c r="R151" s="313"/>
      <c r="S151" s="313"/>
      <c r="T151" s="313"/>
      <c r="U151" s="313"/>
      <c r="V151" s="313"/>
      <c r="W151" s="313"/>
      <c r="X151" s="313"/>
    </row>
    <row r="152" spans="1:24" ht="35.25" customHeight="1">
      <c r="A152" s="757"/>
      <c r="B152" s="1211" t="s">
        <v>21</v>
      </c>
      <c r="C152" s="1211"/>
      <c r="D152" s="1211"/>
      <c r="E152" s="1212"/>
      <c r="F152" s="732"/>
      <c r="G152" s="1195"/>
      <c r="H152" s="1196"/>
      <c r="I152" s="724"/>
      <c r="J152" s="313"/>
      <c r="K152" s="313"/>
      <c r="L152" s="313"/>
      <c r="M152" s="313"/>
      <c r="N152" s="313"/>
      <c r="O152" s="313"/>
      <c r="P152" s="313"/>
      <c r="Q152" s="313"/>
      <c r="R152" s="313"/>
      <c r="S152" s="313"/>
      <c r="T152" s="313"/>
      <c r="U152" s="313"/>
      <c r="V152" s="313"/>
      <c r="W152" s="313"/>
      <c r="X152" s="313"/>
    </row>
    <row r="153" spans="1:24" ht="41.25" customHeight="1">
      <c r="A153" s="758"/>
      <c r="B153" s="1213" t="s">
        <v>626</v>
      </c>
      <c r="C153" s="1213"/>
      <c r="D153" s="1213"/>
      <c r="E153" s="1214"/>
      <c r="F153" s="732"/>
      <c r="G153" s="1195"/>
      <c r="H153" s="1196"/>
      <c r="I153" s="724"/>
      <c r="J153" s="313"/>
      <c r="K153" s="313"/>
      <c r="L153" s="313"/>
      <c r="M153" s="313"/>
      <c r="N153" s="313"/>
      <c r="O153" s="313"/>
      <c r="P153" s="313"/>
      <c r="Q153" s="313"/>
      <c r="R153" s="313"/>
      <c r="S153" s="313"/>
      <c r="T153" s="313"/>
      <c r="U153" s="313"/>
      <c r="V153" s="313"/>
      <c r="W153" s="313"/>
      <c r="X153" s="313"/>
    </row>
    <row r="154" spans="1:24" ht="34.5" customHeight="1">
      <c r="A154" s="746" t="s">
        <v>957</v>
      </c>
      <c r="B154" s="1209" t="s">
        <v>749</v>
      </c>
      <c r="C154" s="1210"/>
      <c r="D154" s="1210"/>
      <c r="E154" s="1210"/>
      <c r="F154" s="747"/>
      <c r="G154" s="747"/>
      <c r="H154" s="747"/>
      <c r="I154" s="747"/>
      <c r="J154" s="313"/>
      <c r="K154" s="313"/>
      <c r="L154" s="313"/>
      <c r="M154" s="313"/>
      <c r="N154" s="313"/>
      <c r="O154" s="313"/>
      <c r="P154" s="313"/>
      <c r="Q154" s="313"/>
      <c r="R154" s="313"/>
      <c r="S154" s="313"/>
      <c r="T154" s="313"/>
      <c r="U154" s="313"/>
      <c r="V154" s="313"/>
      <c r="W154" s="313"/>
      <c r="X154" s="313"/>
    </row>
    <row r="155" spans="1:24" ht="44.25" customHeight="1">
      <c r="A155" s="719" t="s">
        <v>750</v>
      </c>
      <c r="B155" s="1193" t="s">
        <v>989</v>
      </c>
      <c r="C155" s="1193"/>
      <c r="D155" s="1193"/>
      <c r="E155" s="1194"/>
      <c r="F155" s="724"/>
      <c r="G155" s="1195"/>
      <c r="H155" s="1196"/>
      <c r="I155" s="724"/>
      <c r="J155" s="313"/>
      <c r="K155" s="313"/>
      <c r="L155" s="313"/>
      <c r="M155" s="313"/>
      <c r="N155" s="313"/>
      <c r="O155" s="313"/>
      <c r="P155" s="313"/>
      <c r="Q155" s="313"/>
      <c r="R155" s="313"/>
      <c r="S155" s="313"/>
      <c r="T155" s="313"/>
      <c r="U155" s="313"/>
      <c r="V155" s="313"/>
      <c r="W155" s="313"/>
      <c r="X155" s="313"/>
    </row>
    <row r="156" spans="1:24" ht="41.25" customHeight="1">
      <c r="A156" s="719" t="s">
        <v>751</v>
      </c>
      <c r="B156" s="1193" t="s">
        <v>990</v>
      </c>
      <c r="C156" s="1193"/>
      <c r="D156" s="1193"/>
      <c r="E156" s="1194"/>
      <c r="F156" s="724"/>
      <c r="G156" s="1195"/>
      <c r="H156" s="1196"/>
      <c r="I156" s="724"/>
      <c r="J156" s="313"/>
      <c r="K156" s="313"/>
      <c r="L156" s="313"/>
      <c r="M156" s="313"/>
      <c r="N156" s="313"/>
      <c r="O156" s="313"/>
      <c r="P156" s="313"/>
      <c r="Q156" s="313"/>
      <c r="R156" s="313"/>
      <c r="S156" s="313"/>
      <c r="T156" s="313"/>
      <c r="U156" s="313"/>
      <c r="V156" s="313"/>
      <c r="W156" s="313"/>
      <c r="X156" s="313"/>
    </row>
    <row r="157" spans="1:24" ht="37.5" customHeight="1">
      <c r="A157" s="719" t="s">
        <v>753</v>
      </c>
      <c r="B157" s="1193" t="s">
        <v>752</v>
      </c>
      <c r="C157" s="1193"/>
      <c r="D157" s="1193"/>
      <c r="E157" s="1194"/>
      <c r="F157" s="724"/>
      <c r="G157" s="1195"/>
      <c r="H157" s="1196"/>
      <c r="I157" s="724"/>
      <c r="J157" s="313"/>
      <c r="K157" s="313"/>
      <c r="L157" s="313"/>
      <c r="M157" s="313"/>
      <c r="N157" s="313"/>
      <c r="O157" s="313"/>
      <c r="P157" s="313"/>
      <c r="Q157" s="313"/>
      <c r="R157" s="313"/>
      <c r="S157" s="313"/>
      <c r="T157" s="313"/>
      <c r="U157" s="313"/>
      <c r="V157" s="313"/>
      <c r="W157" s="313"/>
      <c r="X157" s="313"/>
    </row>
    <row r="158" spans="1:24" ht="32.25" customHeight="1">
      <c r="A158" s="719" t="s">
        <v>755</v>
      </c>
      <c r="B158" s="1193" t="s">
        <v>627</v>
      </c>
      <c r="C158" s="1193"/>
      <c r="D158" s="1193"/>
      <c r="E158" s="1194"/>
      <c r="F158" s="724"/>
      <c r="G158" s="1195"/>
      <c r="H158" s="1196"/>
      <c r="I158" s="724"/>
      <c r="J158" s="313"/>
      <c r="K158" s="313"/>
      <c r="L158" s="313"/>
      <c r="M158" s="313"/>
      <c r="N158" s="313"/>
      <c r="O158" s="313"/>
      <c r="P158" s="313"/>
      <c r="Q158" s="313"/>
      <c r="R158" s="313"/>
      <c r="S158" s="313"/>
      <c r="T158" s="313"/>
      <c r="U158" s="313"/>
      <c r="V158" s="313"/>
      <c r="W158" s="313"/>
      <c r="X158" s="313"/>
    </row>
    <row r="159" spans="1:24" ht="37.5" customHeight="1">
      <c r="A159" s="719" t="s">
        <v>756</v>
      </c>
      <c r="B159" s="1193" t="s">
        <v>993</v>
      </c>
      <c r="C159" s="1193"/>
      <c r="D159" s="1193"/>
      <c r="E159" s="1194"/>
      <c r="F159" s="724"/>
      <c r="G159" s="1195"/>
      <c r="H159" s="1196"/>
      <c r="I159" s="724"/>
      <c r="J159" s="313"/>
      <c r="K159" s="313"/>
      <c r="L159" s="313"/>
      <c r="M159" s="313"/>
      <c r="N159" s="313"/>
      <c r="O159" s="313"/>
      <c r="P159" s="313"/>
      <c r="Q159" s="313"/>
      <c r="R159" s="313"/>
      <c r="S159" s="313"/>
      <c r="T159" s="313"/>
      <c r="U159" s="313"/>
      <c r="V159" s="313"/>
      <c r="W159" s="313"/>
      <c r="X159" s="313"/>
    </row>
    <row r="160" spans="1:24" ht="49.5" customHeight="1">
      <c r="A160" s="1197" t="s">
        <v>746</v>
      </c>
      <c r="B160" s="1199" t="s">
        <v>946</v>
      </c>
      <c r="C160" s="1200"/>
      <c r="D160" s="1200"/>
      <c r="E160" s="1201"/>
      <c r="F160" s="759"/>
      <c r="G160" s="727"/>
      <c r="H160" s="728"/>
      <c r="I160" s="726"/>
      <c r="J160" s="313"/>
      <c r="K160" s="313"/>
      <c r="L160" s="313"/>
      <c r="M160" s="313"/>
      <c r="N160" s="313"/>
      <c r="O160" s="313"/>
      <c r="P160" s="313"/>
      <c r="Q160" s="313"/>
      <c r="R160" s="313"/>
      <c r="S160" s="313"/>
      <c r="T160" s="313"/>
      <c r="U160" s="313"/>
      <c r="V160" s="313"/>
      <c r="W160" s="313"/>
      <c r="X160" s="313"/>
    </row>
    <row r="161" spans="1:24" ht="36" customHeight="1">
      <c r="A161" s="1198"/>
      <c r="B161" s="1202" t="s">
        <v>629</v>
      </c>
      <c r="C161" s="1189"/>
      <c r="D161" s="1189"/>
      <c r="E161" s="1190"/>
      <c r="F161" s="760" t="s">
        <v>991</v>
      </c>
      <c r="G161" s="761" t="s">
        <v>991</v>
      </c>
      <c r="H161" s="737"/>
      <c r="I161" s="760" t="s">
        <v>991</v>
      </c>
      <c r="J161" s="313"/>
      <c r="K161" s="313"/>
      <c r="L161" s="313"/>
      <c r="M161" s="313"/>
      <c r="N161" s="313"/>
      <c r="O161" s="313"/>
      <c r="P161" s="313"/>
      <c r="Q161" s="313"/>
      <c r="R161" s="313"/>
      <c r="S161" s="313"/>
      <c r="T161" s="313"/>
      <c r="U161" s="313"/>
      <c r="V161" s="313"/>
      <c r="W161" s="313"/>
      <c r="X161" s="313"/>
    </row>
    <row r="162" spans="1:24" ht="19.5" customHeight="1">
      <c r="A162" s="719"/>
      <c r="B162" s="1207" t="s">
        <v>735</v>
      </c>
      <c r="C162" s="1207"/>
      <c r="D162" s="1207"/>
      <c r="E162" s="1207"/>
      <c r="F162" s="1207"/>
      <c r="G162" s="1207"/>
      <c r="H162" s="1207"/>
      <c r="I162" s="1208"/>
      <c r="J162" s="313"/>
      <c r="K162" s="313"/>
      <c r="L162" s="313"/>
      <c r="M162" s="313"/>
      <c r="N162" s="313"/>
      <c r="O162" s="313"/>
      <c r="P162" s="313"/>
      <c r="Q162" s="313"/>
      <c r="R162" s="313"/>
      <c r="S162" s="313"/>
      <c r="T162" s="313"/>
      <c r="U162" s="313"/>
      <c r="V162" s="313"/>
      <c r="W162" s="313"/>
      <c r="X162" s="313"/>
    </row>
    <row r="163" spans="1:24" ht="39" customHeight="1">
      <c r="A163" s="735" t="s">
        <v>958</v>
      </c>
      <c r="B163" s="1209" t="s">
        <v>774</v>
      </c>
      <c r="C163" s="1210"/>
      <c r="D163" s="1210"/>
      <c r="E163" s="1210"/>
      <c r="F163" s="747"/>
      <c r="G163" s="762"/>
      <c r="H163" s="762"/>
      <c r="I163" s="763"/>
      <c r="J163" s="313"/>
      <c r="K163" s="313"/>
      <c r="L163" s="313"/>
      <c r="M163" s="313"/>
      <c r="N163" s="313"/>
      <c r="O163" s="313"/>
      <c r="P163" s="313"/>
      <c r="Q163" s="313"/>
      <c r="R163" s="313"/>
      <c r="S163" s="313"/>
      <c r="T163" s="313"/>
      <c r="U163" s="313"/>
      <c r="V163" s="313"/>
      <c r="W163" s="313"/>
      <c r="X163" s="313"/>
    </row>
    <row r="164" spans="1:24" ht="40.5" customHeight="1">
      <c r="A164" s="719" t="s">
        <v>750</v>
      </c>
      <c r="B164" s="1193" t="s">
        <v>995</v>
      </c>
      <c r="C164" s="1193"/>
      <c r="D164" s="1193"/>
      <c r="E164" s="1194"/>
      <c r="F164" s="725"/>
      <c r="G164" s="1195"/>
      <c r="H164" s="1196"/>
      <c r="I164" s="725"/>
      <c r="J164" s="313"/>
      <c r="K164" s="313"/>
      <c r="L164" s="313"/>
      <c r="M164" s="313"/>
      <c r="N164" s="313"/>
      <c r="O164" s="313"/>
      <c r="P164" s="313"/>
      <c r="Q164" s="313"/>
      <c r="R164" s="313"/>
      <c r="S164" s="313"/>
      <c r="T164" s="313"/>
      <c r="U164" s="313"/>
      <c r="V164" s="313"/>
      <c r="W164" s="313"/>
      <c r="X164" s="313"/>
    </row>
    <row r="165" spans="1:24" ht="30" customHeight="1">
      <c r="A165" s="719" t="s">
        <v>751</v>
      </c>
      <c r="B165" s="1193" t="s">
        <v>742</v>
      </c>
      <c r="C165" s="1193"/>
      <c r="D165" s="1193"/>
      <c r="E165" s="1194"/>
      <c r="F165" s="728"/>
      <c r="G165" s="617"/>
      <c r="H165" s="717"/>
      <c r="I165" s="750"/>
      <c r="J165" s="313"/>
      <c r="K165" s="313"/>
      <c r="L165" s="313"/>
      <c r="M165" s="313"/>
      <c r="N165" s="313"/>
      <c r="O165" s="313"/>
      <c r="P165" s="313"/>
      <c r="Q165" s="313"/>
      <c r="R165" s="313"/>
      <c r="S165" s="313"/>
      <c r="T165" s="313"/>
      <c r="U165" s="313"/>
      <c r="V165" s="313"/>
      <c r="W165" s="313"/>
      <c r="X165" s="313"/>
    </row>
    <row r="166" spans="1:24" ht="35.25" customHeight="1">
      <c r="A166" s="719" t="s">
        <v>753</v>
      </c>
      <c r="B166" s="1193" t="s">
        <v>996</v>
      </c>
      <c r="C166" s="1193"/>
      <c r="D166" s="1193"/>
      <c r="E166" s="1194"/>
      <c r="F166" s="724"/>
      <c r="G166" s="1195"/>
      <c r="H166" s="1196"/>
      <c r="I166" s="724"/>
      <c r="J166" s="313"/>
      <c r="K166" s="313"/>
      <c r="L166" s="313"/>
      <c r="M166" s="313"/>
      <c r="N166" s="313"/>
      <c r="O166" s="313"/>
      <c r="P166" s="313"/>
      <c r="Q166" s="313"/>
      <c r="R166" s="313"/>
      <c r="S166" s="313"/>
      <c r="T166" s="313"/>
      <c r="U166" s="313"/>
      <c r="V166" s="313"/>
      <c r="W166" s="313"/>
      <c r="X166" s="313"/>
    </row>
    <row r="167" spans="1:24" ht="31.5" customHeight="1">
      <c r="A167" s="719" t="s">
        <v>755</v>
      </c>
      <c r="B167" s="1193" t="s">
        <v>627</v>
      </c>
      <c r="C167" s="1193"/>
      <c r="D167" s="1193"/>
      <c r="E167" s="1194"/>
      <c r="F167" s="724"/>
      <c r="G167" s="1195"/>
      <c r="H167" s="1196"/>
      <c r="I167" s="724"/>
      <c r="J167" s="313"/>
      <c r="K167" s="313"/>
      <c r="L167" s="313"/>
      <c r="M167" s="313"/>
      <c r="N167" s="313"/>
      <c r="O167" s="313"/>
      <c r="P167" s="313"/>
      <c r="Q167" s="313"/>
      <c r="R167" s="313"/>
      <c r="S167" s="313"/>
      <c r="T167" s="313"/>
      <c r="U167" s="313"/>
      <c r="V167" s="313"/>
      <c r="W167" s="313"/>
      <c r="X167" s="313"/>
    </row>
    <row r="168" spans="1:24" ht="33" customHeight="1">
      <c r="A168" s="719" t="s">
        <v>756</v>
      </c>
      <c r="B168" s="1193" t="s">
        <v>994</v>
      </c>
      <c r="C168" s="1193"/>
      <c r="D168" s="1193"/>
      <c r="E168" s="1194"/>
      <c r="F168" s="724"/>
      <c r="G168" s="1195"/>
      <c r="H168" s="1196"/>
      <c r="I168" s="724"/>
      <c r="J168" s="313"/>
      <c r="K168" s="313"/>
      <c r="L168" s="313"/>
      <c r="M168" s="313"/>
      <c r="N168" s="313"/>
      <c r="O168" s="313"/>
      <c r="P168" s="313"/>
      <c r="Q168" s="313"/>
      <c r="R168" s="313"/>
      <c r="S168" s="313"/>
      <c r="T168" s="313"/>
      <c r="U168" s="313"/>
      <c r="V168" s="313"/>
      <c r="W168" s="313"/>
      <c r="X168" s="313"/>
    </row>
    <row r="169" spans="1:24" ht="48" customHeight="1">
      <c r="A169" s="1197" t="s">
        <v>783</v>
      </c>
      <c r="B169" s="1199" t="s">
        <v>628</v>
      </c>
      <c r="C169" s="1200"/>
      <c r="D169" s="1200"/>
      <c r="E169" s="1201"/>
      <c r="F169" s="726"/>
      <c r="G169" s="727"/>
      <c r="H169" s="728"/>
      <c r="I169" s="726"/>
    </row>
    <row r="170" spans="1:24" ht="48" customHeight="1">
      <c r="A170" s="1198"/>
      <c r="B170" s="1202" t="s">
        <v>629</v>
      </c>
      <c r="C170" s="1189"/>
      <c r="D170" s="1189"/>
      <c r="E170" s="1190"/>
      <c r="F170" s="751" t="s">
        <v>992</v>
      </c>
      <c r="G170" s="751" t="s">
        <v>992</v>
      </c>
      <c r="H170" s="752"/>
      <c r="I170" s="751" t="s">
        <v>992</v>
      </c>
    </row>
    <row r="171" spans="1:24" ht="16.5" customHeight="1">
      <c r="A171" s="644"/>
      <c r="B171" s="714"/>
      <c r="C171" s="714"/>
      <c r="D171" s="714"/>
      <c r="E171" s="714"/>
      <c r="F171" s="714"/>
      <c r="G171" s="714"/>
      <c r="H171" s="714"/>
      <c r="I171" s="714"/>
    </row>
    <row r="172" spans="1:24" ht="53.25" customHeight="1">
      <c r="A172" s="719">
        <v>5</v>
      </c>
      <c r="B172" s="1188" t="s">
        <v>966</v>
      </c>
      <c r="C172" s="1188"/>
      <c r="D172" s="1188"/>
      <c r="E172" s="1188"/>
      <c r="F172" s="1188"/>
      <c r="G172" s="1188"/>
      <c r="H172" s="1188"/>
      <c r="I172" s="764"/>
    </row>
    <row r="173" spans="1:24" ht="9" customHeight="1">
      <c r="A173" s="606"/>
      <c r="B173" s="1203"/>
      <c r="C173" s="1203"/>
      <c r="D173" s="1203"/>
      <c r="E173" s="1203"/>
      <c r="F173" s="1203"/>
      <c r="G173" s="1203"/>
      <c r="H173" s="1203"/>
      <c r="I173" s="1203"/>
    </row>
    <row r="174" spans="1:24" ht="61.5" customHeight="1">
      <c r="A174" s="719">
        <v>6</v>
      </c>
      <c r="B174" s="1188" t="s">
        <v>967</v>
      </c>
      <c r="C174" s="1188"/>
      <c r="D174" s="1188"/>
      <c r="E174" s="1188"/>
      <c r="F174" s="1188"/>
      <c r="G174" s="1188"/>
      <c r="H174" s="1188"/>
      <c r="I174" s="764"/>
    </row>
    <row r="175" spans="1:24" ht="15.75" customHeight="1">
      <c r="A175" s="1204"/>
      <c r="B175" s="1205"/>
      <c r="C175" s="1205"/>
      <c r="D175" s="1205"/>
      <c r="E175" s="1205"/>
      <c r="F175" s="1205"/>
      <c r="G175" s="1205"/>
      <c r="H175" s="1205"/>
      <c r="I175" s="1206"/>
    </row>
    <row r="176" spans="1:24" ht="72" customHeight="1">
      <c r="A176" s="719">
        <v>7</v>
      </c>
      <c r="B176" s="1188" t="s">
        <v>968</v>
      </c>
      <c r="C176" s="1188"/>
      <c r="D176" s="1188"/>
      <c r="E176" s="1188"/>
      <c r="F176" s="1188"/>
      <c r="G176" s="1188"/>
      <c r="H176" s="1188"/>
      <c r="I176" s="764"/>
    </row>
    <row r="177" spans="1:24" ht="45.75" customHeight="1">
      <c r="A177" s="765">
        <v>8</v>
      </c>
      <c r="B177" s="1189" t="s">
        <v>630</v>
      </c>
      <c r="C177" s="1189"/>
      <c r="D177" s="1189"/>
      <c r="E177" s="1190"/>
      <c r="F177" s="732"/>
      <c r="G177" s="1191"/>
      <c r="H177" s="1192"/>
      <c r="I177" s="732"/>
    </row>
    <row r="178" spans="1:24" s="605" customFormat="1" ht="12" customHeight="1">
      <c r="A178" s="604"/>
      <c r="B178" s="604"/>
      <c r="C178" s="604"/>
      <c r="D178" s="604"/>
      <c r="E178" s="604"/>
      <c r="F178" s="604"/>
      <c r="G178" s="604"/>
      <c r="H178" s="604"/>
      <c r="I178" s="604"/>
      <c r="J178" s="604"/>
    </row>
    <row r="179" spans="1:24" ht="21" hidden="1" customHeight="1">
      <c r="A179" s="330"/>
      <c r="B179" s="292"/>
      <c r="C179" s="292"/>
      <c r="D179" s="292"/>
      <c r="E179" s="447"/>
      <c r="F179" s="447"/>
      <c r="G179" s="447"/>
      <c r="H179" s="615"/>
      <c r="I179" s="406"/>
      <c r="J179" s="406"/>
      <c r="K179" s="406"/>
      <c r="L179" s="406"/>
      <c r="M179" s="448"/>
      <c r="N179" s="406"/>
      <c r="O179" s="406"/>
      <c r="P179" s="406"/>
      <c r="Q179" s="406"/>
      <c r="R179" s="406"/>
      <c r="S179" s="406"/>
      <c r="T179" s="406"/>
      <c r="U179" s="406"/>
      <c r="V179" s="406"/>
      <c r="W179" s="406"/>
      <c r="X179" s="406"/>
    </row>
    <row r="180" spans="1:24" ht="10.5" hidden="1" customHeight="1">
      <c r="A180" s="330"/>
      <c r="B180" s="292"/>
      <c r="C180" s="292"/>
      <c r="D180" s="292"/>
      <c r="E180" s="447"/>
      <c r="F180" s="447"/>
      <c r="G180" s="447"/>
      <c r="H180" s="615"/>
      <c r="I180" s="406"/>
      <c r="J180" s="406"/>
      <c r="K180" s="406"/>
      <c r="L180" s="406"/>
      <c r="M180" s="448"/>
      <c r="N180" s="406"/>
      <c r="O180" s="406"/>
      <c r="P180" s="406"/>
      <c r="Q180" s="406"/>
      <c r="R180" s="406"/>
      <c r="S180" s="406"/>
      <c r="T180" s="406"/>
      <c r="U180" s="406"/>
      <c r="V180" s="406"/>
      <c r="W180" s="406"/>
      <c r="X180" s="406"/>
    </row>
    <row r="181" spans="1:24" ht="10.5" hidden="1" customHeight="1">
      <c r="A181" s="330"/>
      <c r="B181" s="292"/>
      <c r="C181" s="292"/>
      <c r="D181" s="292"/>
      <c r="E181" s="447"/>
      <c r="F181" s="447"/>
      <c r="G181" s="447"/>
      <c r="H181" s="615"/>
      <c r="I181" s="406"/>
      <c r="J181" s="406"/>
      <c r="K181" s="406"/>
      <c r="L181" s="406"/>
      <c r="M181" s="448"/>
      <c r="N181" s="406"/>
      <c r="O181" s="406"/>
      <c r="P181" s="406"/>
      <c r="Q181" s="406"/>
      <c r="R181" s="406"/>
      <c r="S181" s="406"/>
      <c r="T181" s="406"/>
      <c r="U181" s="406"/>
      <c r="V181" s="406"/>
      <c r="W181" s="406"/>
      <c r="X181" s="406"/>
    </row>
    <row r="182" spans="1:24" ht="10.5" hidden="1" customHeight="1">
      <c r="A182" s="330"/>
      <c r="B182" s="292"/>
      <c r="C182" s="292"/>
      <c r="D182" s="292"/>
      <c r="E182" s="447"/>
      <c r="F182" s="447"/>
      <c r="G182" s="447"/>
      <c r="H182" s="615"/>
      <c r="I182" s="406"/>
      <c r="J182" s="406"/>
      <c r="K182" s="406"/>
      <c r="L182" s="406"/>
      <c r="M182" s="448"/>
      <c r="N182" s="406"/>
      <c r="O182" s="406"/>
      <c r="P182" s="406"/>
      <c r="Q182" s="406"/>
      <c r="R182" s="406"/>
      <c r="S182" s="406"/>
      <c r="T182" s="406"/>
      <c r="U182" s="406"/>
      <c r="V182" s="406"/>
      <c r="W182" s="406"/>
      <c r="X182" s="406"/>
    </row>
    <row r="183" spans="1:24" ht="10.5" hidden="1" customHeight="1">
      <c r="A183" s="330"/>
      <c r="B183" s="292"/>
      <c r="C183" s="292"/>
      <c r="D183" s="292"/>
      <c r="E183" s="447"/>
      <c r="F183" s="447"/>
      <c r="G183" s="447"/>
      <c r="H183" s="615"/>
      <c r="I183" s="406"/>
      <c r="J183" s="406"/>
      <c r="K183" s="406"/>
      <c r="L183" s="406"/>
      <c r="M183" s="448"/>
      <c r="N183" s="406"/>
      <c r="O183" s="406"/>
      <c r="P183" s="406"/>
      <c r="Q183" s="406"/>
      <c r="R183" s="406"/>
      <c r="S183" s="406"/>
      <c r="T183" s="406"/>
      <c r="U183" s="406"/>
      <c r="V183" s="406"/>
      <c r="W183" s="406"/>
      <c r="X183" s="406"/>
    </row>
    <row r="184" spans="1:24" ht="9.75" hidden="1" customHeight="1">
      <c r="A184" s="414"/>
      <c r="B184" s="330"/>
      <c r="C184" s="330"/>
      <c r="D184" s="622"/>
      <c r="E184" s="292"/>
      <c r="F184" s="292"/>
      <c r="G184" s="292"/>
      <c r="H184" s="623"/>
      <c r="I184" s="313"/>
      <c r="J184" s="313"/>
      <c r="K184" s="313"/>
      <c r="L184" s="313"/>
      <c r="M184" s="313"/>
      <c r="N184" s="313"/>
      <c r="O184" s="313"/>
      <c r="P184" s="313"/>
      <c r="Q184" s="313"/>
      <c r="R184" s="313"/>
      <c r="S184" s="313"/>
      <c r="T184" s="313"/>
      <c r="U184" s="313"/>
      <c r="V184" s="313"/>
      <c r="W184" s="313"/>
      <c r="X184" s="313"/>
    </row>
    <row r="185" spans="1:24" ht="15.75" hidden="1" customHeight="1">
      <c r="A185" s="414"/>
      <c r="B185" s="330"/>
      <c r="C185" s="330"/>
      <c r="D185" s="330"/>
      <c r="E185" s="330"/>
      <c r="F185" s="330"/>
      <c r="G185" s="330"/>
      <c r="H185" s="330"/>
      <c r="I185" s="330"/>
    </row>
    <row r="186" spans="1:24" ht="16.5" customHeight="1">
      <c r="A186" s="708" t="s">
        <v>834</v>
      </c>
      <c r="B186" s="1266" t="s">
        <v>798</v>
      </c>
      <c r="C186" s="1266"/>
      <c r="D186" s="1266"/>
      <c r="E186" s="1266"/>
      <c r="F186" s="1266"/>
      <c r="G186" s="1266"/>
      <c r="H186" s="1266"/>
      <c r="I186" s="709"/>
    </row>
    <row r="187" spans="1:24" ht="9" customHeight="1">
      <c r="A187" s="709"/>
      <c r="B187" s="710"/>
      <c r="C187" s="710"/>
      <c r="D187" s="710"/>
      <c r="E187" s="710"/>
      <c r="F187" s="710"/>
      <c r="G187" s="710"/>
      <c r="H187" s="709"/>
      <c r="I187" s="709"/>
    </row>
    <row r="188" spans="1:24" ht="20.100000000000001" customHeight="1">
      <c r="A188" s="711"/>
      <c r="B188" s="1268" t="s">
        <v>971</v>
      </c>
      <c r="C188" s="1268"/>
      <c r="D188" s="1268"/>
      <c r="E188" s="1268"/>
      <c r="F188" s="1268"/>
      <c r="G188" s="1268"/>
      <c r="H188" s="1268"/>
      <c r="I188" s="712"/>
    </row>
    <row r="189" spans="1:24" ht="9" customHeight="1">
      <c r="A189" s="709"/>
      <c r="B189" s="710"/>
      <c r="C189" s="710"/>
      <c r="D189" s="710"/>
      <c r="E189" s="710"/>
      <c r="F189" s="710"/>
      <c r="G189" s="710"/>
      <c r="H189" s="709"/>
      <c r="I189" s="709"/>
    </row>
    <row r="190" spans="1:24" ht="408.75" customHeight="1">
      <c r="A190" s="1186"/>
      <c r="B190" s="1272" t="s">
        <v>1003</v>
      </c>
      <c r="C190" s="1272"/>
      <c r="D190" s="1272"/>
      <c r="E190" s="1272"/>
      <c r="F190" s="1272"/>
      <c r="G190" s="1272"/>
      <c r="H190" s="1272"/>
      <c r="I190" s="1187"/>
    </row>
    <row r="191" spans="1:24" ht="197.25" customHeight="1">
      <c r="A191" s="1186"/>
      <c r="B191" s="1272"/>
      <c r="C191" s="1272"/>
      <c r="D191" s="1272"/>
      <c r="E191" s="1272"/>
      <c r="F191" s="1272"/>
      <c r="G191" s="1272"/>
      <c r="H191" s="1272"/>
      <c r="I191" s="1187"/>
    </row>
    <row r="192" spans="1:24" ht="75" customHeight="1">
      <c r="A192" s="450"/>
      <c r="B192" s="904" t="s">
        <v>799</v>
      </c>
      <c r="C192" s="904"/>
      <c r="D192" s="904"/>
      <c r="E192" s="904"/>
      <c r="F192" s="904"/>
      <c r="G192" s="904"/>
      <c r="H192" s="904"/>
      <c r="I192" s="330"/>
    </row>
    <row r="193" spans="1:13" ht="15.75" hidden="1" customHeight="1">
      <c r="A193" s="450"/>
      <c r="B193" s="328"/>
      <c r="C193" s="328"/>
      <c r="D193" s="328"/>
      <c r="E193" s="328"/>
      <c r="F193" s="328"/>
      <c r="G193" s="328"/>
      <c r="H193" s="328"/>
      <c r="I193" s="330"/>
      <c r="M193" s="327">
        <f>M20</f>
        <v>2</v>
      </c>
    </row>
    <row r="194" spans="1:13" ht="7.5" customHeight="1">
      <c r="A194" s="450"/>
      <c r="B194" s="328"/>
      <c r="C194" s="328"/>
      <c r="D194" s="328"/>
      <c r="E194" s="328"/>
      <c r="F194" s="328"/>
      <c r="G194" s="328"/>
      <c r="H194" s="328"/>
      <c r="I194" s="330"/>
      <c r="M194" s="327"/>
    </row>
    <row r="195" spans="1:13" ht="20.25" customHeight="1">
      <c r="A195" s="616">
        <v>4</v>
      </c>
      <c r="B195" s="1010" t="s">
        <v>632</v>
      </c>
      <c r="C195" s="1010"/>
      <c r="D195" s="1010"/>
      <c r="E195" s="1010"/>
      <c r="F195" s="1010"/>
      <c r="G195" s="1010"/>
      <c r="H195" s="1010"/>
      <c r="I195" s="330"/>
      <c r="M195" s="327" t="str">
        <f>M21</f>
        <v>2 or more</v>
      </c>
    </row>
    <row r="196" spans="1:13" ht="29.25" customHeight="1">
      <c r="A196" s="420"/>
      <c r="B196" s="1003" t="str">
        <f>IF(M193=1, "Name of the Bidder", IF(M193=2, "Name of the Bidder", IF(M193=3, "Name of Lead Partner of Joint Venture", "")))</f>
        <v>Name of the Bidder</v>
      </c>
      <c r="C196" s="1004"/>
      <c r="D196" s="1004"/>
      <c r="E196" s="1269">
        <f>'Names of Bidder'!D10</f>
        <v>0</v>
      </c>
      <c r="F196" s="1270"/>
      <c r="G196" s="1270"/>
      <c r="H196" s="1271"/>
      <c r="I196" s="330"/>
    </row>
    <row r="197" spans="1:13" ht="25.5" customHeight="1">
      <c r="A197" s="420" t="s">
        <v>633</v>
      </c>
      <c r="B197" s="1003" t="s">
        <v>634</v>
      </c>
      <c r="C197" s="1004"/>
      <c r="D197" s="1004"/>
      <c r="E197" s="1004"/>
      <c r="F197" s="1004"/>
      <c r="G197" s="1004"/>
      <c r="H197" s="1004"/>
      <c r="I197" s="330"/>
    </row>
    <row r="198" spans="1:13" ht="19.5" customHeight="1">
      <c r="A198" s="453"/>
      <c r="B198" s="454"/>
      <c r="C198" s="454"/>
      <c r="D198" s="418"/>
      <c r="E198" s="916"/>
      <c r="F198" s="919" t="s">
        <v>637</v>
      </c>
      <c r="G198" s="1005"/>
      <c r="H198" s="920"/>
      <c r="I198" s="330"/>
    </row>
    <row r="199" spans="1:13" ht="47.25" customHeight="1">
      <c r="A199" s="453"/>
      <c r="B199" s="454"/>
      <c r="C199" s="454"/>
      <c r="D199" s="418" t="s">
        <v>688</v>
      </c>
      <c r="E199" s="918"/>
      <c r="F199" s="923"/>
      <c r="G199" s="1006"/>
      <c r="H199" s="924"/>
      <c r="I199" s="330"/>
    </row>
    <row r="200" spans="1:13" ht="17.25" customHeight="1">
      <c r="A200" s="455" t="s">
        <v>639</v>
      </c>
      <c r="B200" s="915" t="s">
        <v>640</v>
      </c>
      <c r="C200" s="915"/>
      <c r="D200" s="456"/>
      <c r="E200" s="508"/>
      <c r="F200" s="926"/>
      <c r="G200" s="927"/>
      <c r="H200" s="928"/>
      <c r="I200" s="330"/>
    </row>
    <row r="201" spans="1:13" ht="57" customHeight="1">
      <c r="A201" s="455"/>
      <c r="B201" s="909" t="s">
        <v>859</v>
      </c>
      <c r="C201" s="1267"/>
      <c r="D201" s="910"/>
      <c r="E201" s="457" t="s">
        <v>544</v>
      </c>
      <c r="F201" s="893"/>
      <c r="G201" s="894"/>
      <c r="H201" s="895"/>
      <c r="I201" s="330"/>
    </row>
    <row r="202" spans="1:13" ht="15.75" customHeight="1">
      <c r="A202" s="672">
        <v>1</v>
      </c>
      <c r="B202" s="669" t="s">
        <v>858</v>
      </c>
      <c r="C202" s="426"/>
      <c r="D202" s="671"/>
      <c r="E202" s="507"/>
      <c r="F202" s="893"/>
      <c r="G202" s="894"/>
      <c r="H202" s="895"/>
      <c r="I202" s="330"/>
    </row>
    <row r="203" spans="1:13" ht="15.75" customHeight="1">
      <c r="A203" s="455">
        <v>2</v>
      </c>
      <c r="B203" s="669" t="s">
        <v>850</v>
      </c>
      <c r="C203" s="426"/>
      <c r="D203" s="463"/>
      <c r="E203" s="624"/>
      <c r="F203" s="893"/>
      <c r="G203" s="894"/>
      <c r="H203" s="895"/>
    </row>
    <row r="204" spans="1:13" ht="15.75" customHeight="1">
      <c r="A204" s="455">
        <v>3</v>
      </c>
      <c r="B204" s="669" t="s">
        <v>843</v>
      </c>
      <c r="C204" s="426"/>
      <c r="D204" s="463"/>
      <c r="E204" s="624"/>
      <c r="F204" s="893"/>
      <c r="G204" s="894"/>
      <c r="H204" s="895"/>
      <c r="I204" s="330"/>
    </row>
    <row r="205" spans="1:13" ht="15.75" customHeight="1">
      <c r="A205" s="455">
        <v>4</v>
      </c>
      <c r="B205" s="669" t="s">
        <v>641</v>
      </c>
      <c r="C205" s="673"/>
      <c r="D205" s="463"/>
      <c r="E205" s="624"/>
      <c r="F205" s="666"/>
      <c r="G205" s="667"/>
      <c r="H205" s="668"/>
      <c r="I205" s="330"/>
    </row>
    <row r="206" spans="1:13" ht="16.5" customHeight="1">
      <c r="A206" s="455">
        <v>5</v>
      </c>
      <c r="B206" s="460" t="s">
        <v>642</v>
      </c>
      <c r="C206" s="462"/>
      <c r="D206" s="463"/>
      <c r="E206" s="624"/>
      <c r="F206" s="893"/>
      <c r="G206" s="894"/>
      <c r="H206" s="895"/>
      <c r="I206" s="330"/>
    </row>
    <row r="207" spans="1:13">
      <c r="A207" s="455">
        <v>6</v>
      </c>
      <c r="B207" s="460" t="s">
        <v>643</v>
      </c>
      <c r="C207" s="462"/>
      <c r="D207" s="463"/>
      <c r="E207" s="624"/>
      <c r="F207" s="893"/>
      <c r="G207" s="894"/>
      <c r="H207" s="895"/>
      <c r="I207" s="330"/>
    </row>
    <row r="208" spans="1:13" ht="29.25" customHeight="1">
      <c r="A208" s="420"/>
      <c r="B208" s="451"/>
      <c r="C208" s="452"/>
      <c r="D208" s="452"/>
      <c r="E208" s="452"/>
      <c r="F208" s="452"/>
      <c r="G208" s="452"/>
      <c r="H208" s="452"/>
      <c r="I208" s="330"/>
    </row>
    <row r="209" spans="1:9" ht="29.25" customHeight="1">
      <c r="A209" s="420"/>
      <c r="B209" s="451"/>
      <c r="C209" s="452"/>
      <c r="D209" s="452"/>
      <c r="E209" s="452"/>
      <c r="F209" s="452"/>
      <c r="G209" s="452"/>
      <c r="H209" s="452"/>
      <c r="I209" s="330"/>
    </row>
    <row r="210" spans="1:9" ht="20.25" customHeight="1">
      <c r="A210" s="453" t="s">
        <v>591</v>
      </c>
      <c r="B210" s="1003" t="s">
        <v>648</v>
      </c>
      <c r="C210" s="1004"/>
      <c r="D210" s="1004"/>
      <c r="E210" s="1004"/>
      <c r="F210" s="1004"/>
      <c r="G210" s="1004"/>
      <c r="H210" s="1004"/>
      <c r="I210" s="330"/>
    </row>
    <row r="211" spans="1:9" ht="19.5" customHeight="1">
      <c r="A211" s="453"/>
      <c r="B211" s="469"/>
      <c r="C211" s="454"/>
      <c r="D211" s="418"/>
      <c r="E211" s="916"/>
      <c r="F211" s="919" t="s">
        <v>637</v>
      </c>
      <c r="G211" s="1005"/>
      <c r="H211" s="920"/>
      <c r="I211" s="330"/>
    </row>
    <row r="212" spans="1:9" ht="47.25" customHeight="1">
      <c r="A212" s="453"/>
      <c r="B212" s="469"/>
      <c r="C212" s="454"/>
      <c r="D212" s="418" t="s">
        <v>689</v>
      </c>
      <c r="E212" s="918"/>
      <c r="F212" s="923"/>
      <c r="G212" s="1006"/>
      <c r="H212" s="924"/>
      <c r="I212" s="330"/>
    </row>
    <row r="213" spans="1:9" ht="17.25" customHeight="1">
      <c r="A213" s="455" t="s">
        <v>639</v>
      </c>
      <c r="B213" s="1012" t="s">
        <v>640</v>
      </c>
      <c r="C213" s="1013"/>
      <c r="D213" s="470"/>
      <c r="E213" s="508"/>
      <c r="F213" s="926"/>
      <c r="G213" s="927"/>
      <c r="H213" s="928"/>
      <c r="I213" s="330"/>
    </row>
    <row r="214" spans="1:9" ht="58.5" customHeight="1">
      <c r="A214" s="455"/>
      <c r="B214" s="909" t="s">
        <v>859</v>
      </c>
      <c r="C214" s="1267"/>
      <c r="D214" s="910"/>
      <c r="E214" s="457" t="s">
        <v>544</v>
      </c>
      <c r="F214" s="893"/>
      <c r="G214" s="894"/>
      <c r="H214" s="895"/>
      <c r="I214" s="330"/>
    </row>
    <row r="215" spans="1:9" ht="15.75" customHeight="1">
      <c r="A215" s="672">
        <v>1</v>
      </c>
      <c r="B215" s="669" t="s">
        <v>858</v>
      </c>
      <c r="C215" s="670"/>
      <c r="D215" s="671"/>
      <c r="E215" s="625"/>
      <c r="F215" s="893"/>
      <c r="G215" s="894"/>
      <c r="H215" s="895"/>
      <c r="I215" s="330"/>
    </row>
    <row r="216" spans="1:9" ht="15.75" customHeight="1">
      <c r="A216" s="455">
        <v>2</v>
      </c>
      <c r="B216" s="669" t="s">
        <v>850</v>
      </c>
      <c r="C216" s="670"/>
      <c r="D216" s="461"/>
      <c r="E216" s="625"/>
      <c r="F216" s="893"/>
      <c r="G216" s="894"/>
      <c r="H216" s="895"/>
    </row>
    <row r="217" spans="1:9" ht="15.75" customHeight="1">
      <c r="A217" s="455">
        <v>3</v>
      </c>
      <c r="B217" s="669" t="s">
        <v>843</v>
      </c>
      <c r="C217" s="670"/>
      <c r="D217" s="461"/>
      <c r="E217" s="625"/>
      <c r="F217" s="893"/>
      <c r="G217" s="894"/>
      <c r="H217" s="895"/>
      <c r="I217" s="330"/>
    </row>
    <row r="218" spans="1:9" ht="16.5" customHeight="1">
      <c r="A218" s="455">
        <v>4</v>
      </c>
      <c r="B218" s="669" t="s">
        <v>641</v>
      </c>
      <c r="C218" s="670"/>
      <c r="D218" s="461"/>
      <c r="E218" s="625"/>
      <c r="F218" s="893"/>
      <c r="G218" s="894"/>
      <c r="H218" s="895"/>
      <c r="I218" s="330"/>
    </row>
    <row r="219" spans="1:9" ht="16.5" customHeight="1">
      <c r="A219" s="455">
        <v>5</v>
      </c>
      <c r="B219" s="460" t="s">
        <v>642</v>
      </c>
      <c r="C219" s="674"/>
      <c r="D219" s="461"/>
      <c r="E219" s="625"/>
      <c r="F219" s="666"/>
      <c r="G219" s="667"/>
      <c r="H219" s="668"/>
      <c r="I219" s="330"/>
    </row>
    <row r="220" spans="1:9" ht="16.5" customHeight="1">
      <c r="A220" s="672">
        <v>6</v>
      </c>
      <c r="B220" s="508" t="s">
        <v>643</v>
      </c>
      <c r="C220" s="677"/>
      <c r="D220" s="671"/>
      <c r="E220" s="625"/>
      <c r="F220" s="893"/>
      <c r="G220" s="894"/>
      <c r="H220" s="895"/>
      <c r="I220" s="330"/>
    </row>
    <row r="221" spans="1:9" ht="51" customHeight="1">
      <c r="A221" s="455"/>
      <c r="B221" s="1273" t="s">
        <v>650</v>
      </c>
      <c r="C221" s="1274"/>
      <c r="D221" s="461"/>
      <c r="E221" s="625"/>
      <c r="F221" s="893"/>
      <c r="G221" s="894"/>
      <c r="H221" s="895"/>
      <c r="I221" s="330"/>
    </row>
    <row r="222" spans="1:9" ht="16.5" customHeight="1">
      <c r="A222" s="450"/>
      <c r="B222" s="328"/>
      <c r="C222" s="328"/>
      <c r="D222" s="447"/>
      <c r="E222" s="447"/>
      <c r="F222" s="447"/>
      <c r="G222" s="447"/>
      <c r="H222" s="447"/>
      <c r="I222" s="330"/>
    </row>
    <row r="223" spans="1:9" ht="16.5" customHeight="1">
      <c r="A223" s="453" t="s">
        <v>651</v>
      </c>
      <c r="B223" s="1011" t="s">
        <v>652</v>
      </c>
      <c r="C223" s="1020"/>
      <c r="D223" s="471"/>
      <c r="E223" s="1021"/>
      <c r="F223" s="1022"/>
      <c r="G223" s="1023"/>
      <c r="H223" s="1024"/>
      <c r="I223" s="330"/>
    </row>
    <row r="224" spans="1:9" ht="34.5" customHeight="1">
      <c r="A224" s="453"/>
      <c r="B224" s="1004"/>
      <c r="C224" s="1011"/>
      <c r="D224" s="472" t="s">
        <v>690</v>
      </c>
      <c r="E224" s="1025" t="s">
        <v>637</v>
      </c>
      <c r="F224" s="1026"/>
      <c r="G224" s="1026"/>
      <c r="H224" s="1027"/>
      <c r="I224" s="330"/>
    </row>
    <row r="225" spans="1:9" ht="56.25" customHeight="1">
      <c r="A225" s="455"/>
      <c r="B225" s="1018" t="s">
        <v>654</v>
      </c>
      <c r="C225" s="1019"/>
      <c r="D225" s="461"/>
      <c r="E225" s="893"/>
      <c r="F225" s="894"/>
      <c r="G225" s="894"/>
      <c r="H225" s="895"/>
    </row>
    <row r="226" spans="1:9" ht="15.75" customHeight="1">
      <c r="A226" s="455"/>
      <c r="B226" s="912" t="s">
        <v>655</v>
      </c>
      <c r="C226" s="1013"/>
      <c r="D226" s="470"/>
      <c r="E226" s="891"/>
      <c r="F226" s="892"/>
      <c r="G226" s="1016"/>
      <c r="H226" s="1017"/>
      <c r="I226" s="330"/>
    </row>
    <row r="227" spans="1:9" ht="79.5" customHeight="1">
      <c r="A227" s="455"/>
      <c r="B227" s="1018" t="s">
        <v>656</v>
      </c>
      <c r="C227" s="1019"/>
      <c r="D227" s="461"/>
      <c r="E227" s="893"/>
      <c r="F227" s="894"/>
      <c r="G227" s="894"/>
      <c r="H227" s="895"/>
      <c r="I227" s="330"/>
    </row>
    <row r="228" spans="1:9" ht="18" customHeight="1">
      <c r="A228" s="425"/>
      <c r="B228" s="406"/>
      <c r="C228" s="406"/>
      <c r="D228" s="406"/>
      <c r="G228" s="406"/>
    </row>
    <row r="229" spans="1:9" ht="19.5" hidden="1" customHeight="1">
      <c r="A229" s="420"/>
      <c r="B229" s="1004" t="str">
        <f>IF(AND(M193=2,M195=1),"Name of Other Partner of JV",IF(AND(M193=2,M195="2 or more"),"Name of Other Partner-1 of JV",""))</f>
        <v>Name of Other Partner-1 of JV</v>
      </c>
      <c r="C229" s="1004"/>
      <c r="D229" s="1004"/>
      <c r="E229" s="1003">
        <f>'[19]Name of Bidder'!C18</f>
        <v>0</v>
      </c>
      <c r="F229" s="1004"/>
      <c r="G229" s="1004"/>
      <c r="H229" s="1011"/>
      <c r="I229" s="330"/>
    </row>
    <row r="230" spans="1:9" ht="29.25" hidden="1" customHeight="1">
      <c r="A230" s="420" t="s">
        <v>633</v>
      </c>
      <c r="B230" s="1003" t="s">
        <v>634</v>
      </c>
      <c r="C230" s="1004"/>
      <c r="D230" s="1004"/>
      <c r="E230" s="1004"/>
      <c r="F230" s="1004"/>
      <c r="G230" s="1004"/>
      <c r="H230" s="1004"/>
      <c r="I230" s="330"/>
    </row>
    <row r="231" spans="1:9" ht="19.5" hidden="1" customHeight="1">
      <c r="A231" s="453"/>
      <c r="B231" s="469"/>
      <c r="C231" s="473"/>
      <c r="D231" s="474"/>
      <c r="E231" s="919" t="s">
        <v>635</v>
      </c>
      <c r="F231" s="920" t="s">
        <v>636</v>
      </c>
      <c r="G231" s="919" t="s">
        <v>637</v>
      </c>
      <c r="H231" s="920"/>
      <c r="I231" s="330"/>
    </row>
    <row r="232" spans="1:9" ht="47.25" hidden="1" customHeight="1">
      <c r="A232" s="453"/>
      <c r="B232" s="469"/>
      <c r="C232" s="473"/>
      <c r="D232" s="419" t="s">
        <v>638</v>
      </c>
      <c r="E232" s="1032"/>
      <c r="F232" s="1033"/>
      <c r="G232" s="1032"/>
      <c r="H232" s="1033"/>
      <c r="I232" s="330"/>
    </row>
    <row r="233" spans="1:9" ht="17.25" hidden="1" customHeight="1">
      <c r="A233" s="455" t="s">
        <v>639</v>
      </c>
      <c r="B233" s="891" t="s">
        <v>640</v>
      </c>
      <c r="C233" s="892"/>
      <c r="D233" s="475"/>
      <c r="E233" s="1034"/>
      <c r="F233" s="1035"/>
      <c r="G233" s="1034"/>
      <c r="H233" s="1035"/>
      <c r="I233" s="330"/>
    </row>
    <row r="234" spans="1:9" ht="17.25" hidden="1" customHeight="1">
      <c r="A234" s="455"/>
      <c r="B234" s="891" t="s">
        <v>657</v>
      </c>
      <c r="C234" s="1007"/>
      <c r="D234" s="892"/>
      <c r="E234" s="457" t="s">
        <v>544</v>
      </c>
      <c r="F234" s="458"/>
      <c r="G234" s="458"/>
      <c r="H234" s="459"/>
      <c r="I234" s="330"/>
    </row>
    <row r="235" spans="1:9" ht="15.75" hidden="1" customHeight="1">
      <c r="A235" s="455">
        <v>1</v>
      </c>
      <c r="B235" s="1028" t="s">
        <v>642</v>
      </c>
      <c r="C235" s="1029"/>
      <c r="D235" s="463"/>
      <c r="E235" s="464"/>
      <c r="F235" s="465"/>
      <c r="G235" s="1030"/>
      <c r="H235" s="1031"/>
      <c r="I235" s="330"/>
    </row>
    <row r="236" spans="1:9" ht="15.75" hidden="1" customHeight="1">
      <c r="A236" s="455">
        <v>2</v>
      </c>
      <c r="B236" s="1028" t="s">
        <v>643</v>
      </c>
      <c r="C236" s="1029"/>
      <c r="D236" s="463"/>
      <c r="E236" s="464"/>
      <c r="F236" s="465"/>
      <c r="G236" s="1030"/>
      <c r="H236" s="1031"/>
    </row>
    <row r="237" spans="1:9" ht="15.75" hidden="1" customHeight="1">
      <c r="A237" s="455">
        <v>3</v>
      </c>
      <c r="B237" s="460" t="s">
        <v>644</v>
      </c>
      <c r="C237" s="462"/>
      <c r="D237" s="463"/>
      <c r="E237" s="464"/>
      <c r="F237" s="465"/>
      <c r="G237" s="1030"/>
      <c r="H237" s="1031"/>
      <c r="I237" s="330"/>
    </row>
    <row r="238" spans="1:9" ht="16.5" hidden="1" customHeight="1">
      <c r="A238" s="455">
        <v>4</v>
      </c>
      <c r="B238" s="460" t="s">
        <v>645</v>
      </c>
      <c r="C238" s="462"/>
      <c r="D238" s="463"/>
      <c r="E238" s="464"/>
      <c r="F238" s="465"/>
      <c r="G238" s="1030"/>
      <c r="H238" s="1031"/>
      <c r="I238" s="330"/>
    </row>
    <row r="239" spans="1:9" hidden="1">
      <c r="A239" s="455">
        <v>5</v>
      </c>
      <c r="B239" s="460" t="s">
        <v>646</v>
      </c>
      <c r="C239" s="462"/>
      <c r="D239" s="463"/>
      <c r="E239" s="464"/>
      <c r="F239" s="465"/>
      <c r="G239" s="1030"/>
      <c r="H239" s="1031"/>
      <c r="I239" s="330"/>
    </row>
    <row r="240" spans="1:9" ht="19.5" hidden="1" customHeight="1">
      <c r="A240" s="455">
        <v>6</v>
      </c>
      <c r="B240" s="460" t="s">
        <v>658</v>
      </c>
      <c r="C240" s="462"/>
      <c r="D240" s="466"/>
      <c r="E240" s="467"/>
      <c r="F240" s="468"/>
      <c r="G240" s="1042"/>
      <c r="H240" s="1043"/>
      <c r="I240" s="330"/>
    </row>
    <row r="241" spans="1:9" ht="32.25" hidden="1" customHeight="1">
      <c r="A241" s="450"/>
      <c r="B241" s="1044" t="s">
        <v>647</v>
      </c>
      <c r="C241" s="1044"/>
      <c r="D241" s="1044"/>
      <c r="E241" s="1044"/>
      <c r="F241" s="1044"/>
      <c r="G241" s="1044"/>
      <c r="H241" s="1045"/>
      <c r="I241" s="330"/>
    </row>
    <row r="242" spans="1:9" ht="32.25" hidden="1" customHeight="1">
      <c r="A242" s="420"/>
      <c r="B242" s="476"/>
      <c r="C242" s="476"/>
      <c r="D242" s="476"/>
      <c r="E242" s="476"/>
      <c r="F242" s="476"/>
      <c r="G242" s="476"/>
      <c r="H242" s="476"/>
      <c r="I242" s="330"/>
    </row>
    <row r="243" spans="1:9" ht="32.25" hidden="1" customHeight="1">
      <c r="A243" s="420"/>
      <c r="B243" s="476"/>
      <c r="C243" s="476"/>
      <c r="D243" s="476"/>
      <c r="E243" s="476"/>
      <c r="F243" s="476"/>
      <c r="G243" s="476"/>
      <c r="H243" s="476"/>
      <c r="I243" s="330"/>
    </row>
    <row r="244" spans="1:9" ht="32.25" hidden="1" customHeight="1">
      <c r="A244" s="420"/>
      <c r="B244" s="476"/>
      <c r="C244" s="476"/>
      <c r="D244" s="476"/>
      <c r="E244" s="476"/>
      <c r="F244" s="476"/>
      <c r="G244" s="476"/>
      <c r="H244" s="476"/>
      <c r="I244" s="330"/>
    </row>
    <row r="245" spans="1:9" ht="32.25" hidden="1" customHeight="1">
      <c r="A245" s="420"/>
      <c r="B245" s="476"/>
      <c r="C245" s="476"/>
      <c r="D245" s="476"/>
      <c r="E245" s="476"/>
      <c r="F245" s="476"/>
      <c r="G245" s="476"/>
      <c r="H245" s="476"/>
      <c r="I245" s="330"/>
    </row>
    <row r="246" spans="1:9" ht="20.25" hidden="1" customHeight="1">
      <c r="A246" s="453" t="s">
        <v>591</v>
      </c>
      <c r="B246" s="1003" t="s">
        <v>648</v>
      </c>
      <c r="C246" s="1004"/>
      <c r="D246" s="1004"/>
      <c r="E246" s="1004"/>
      <c r="F246" s="1004"/>
      <c r="G246" s="1004"/>
      <c r="H246" s="1004"/>
      <c r="I246" s="330"/>
    </row>
    <row r="247" spans="1:9" ht="19.5" hidden="1" customHeight="1">
      <c r="A247" s="453"/>
      <c r="B247" s="477"/>
      <c r="C247" s="473"/>
      <c r="D247" s="474"/>
      <c r="E247" s="919" t="s">
        <v>635</v>
      </c>
      <c r="F247" s="920" t="s">
        <v>636</v>
      </c>
      <c r="G247" s="919" t="s">
        <v>637</v>
      </c>
      <c r="H247" s="920"/>
      <c r="I247" s="330"/>
    </row>
    <row r="248" spans="1:9" ht="47.25" hidden="1" customHeight="1">
      <c r="A248" s="453"/>
      <c r="B248" s="477"/>
      <c r="C248" s="473"/>
      <c r="D248" s="419" t="s">
        <v>649</v>
      </c>
      <c r="E248" s="1032"/>
      <c r="F248" s="1033"/>
      <c r="G248" s="1032"/>
      <c r="H248" s="1033"/>
      <c r="I248" s="330"/>
    </row>
    <row r="249" spans="1:9" ht="17.25" hidden="1" customHeight="1">
      <c r="A249" s="455" t="s">
        <v>639</v>
      </c>
      <c r="B249" s="910" t="s">
        <v>640</v>
      </c>
      <c r="C249" s="1012"/>
      <c r="D249" s="478"/>
      <c r="E249" s="1034"/>
      <c r="F249" s="1035"/>
      <c r="G249" s="1036"/>
      <c r="H249" s="1037"/>
      <c r="I249" s="330"/>
    </row>
    <row r="250" spans="1:9" ht="17.25" hidden="1" customHeight="1">
      <c r="A250" s="455"/>
      <c r="B250" s="1007" t="s">
        <v>657</v>
      </c>
      <c r="C250" s="1007"/>
      <c r="D250" s="910"/>
      <c r="E250" s="457" t="s">
        <v>544</v>
      </c>
      <c r="F250" s="458"/>
      <c r="G250" s="458"/>
      <c r="H250" s="459"/>
      <c r="I250" s="330"/>
    </row>
    <row r="251" spans="1:9" ht="15.75" hidden="1" customHeight="1">
      <c r="A251" s="455">
        <v>1</v>
      </c>
      <c r="B251" s="1038" t="s">
        <v>642</v>
      </c>
      <c r="C251" s="1039"/>
      <c r="D251" s="481"/>
      <c r="E251" s="482"/>
      <c r="F251" s="483"/>
      <c r="G251" s="1040"/>
      <c r="H251" s="1041"/>
      <c r="I251" s="330"/>
    </row>
    <row r="252" spans="1:9" ht="15.75" hidden="1" customHeight="1">
      <c r="A252" s="455">
        <v>2</v>
      </c>
      <c r="B252" s="1038" t="s">
        <v>643</v>
      </c>
      <c r="C252" s="1039"/>
      <c r="D252" s="484"/>
      <c r="E252" s="464"/>
      <c r="F252" s="465"/>
      <c r="G252" s="1049"/>
      <c r="H252" s="1050"/>
    </row>
    <row r="253" spans="1:9" ht="15.75" hidden="1" customHeight="1">
      <c r="A253" s="455">
        <v>3</v>
      </c>
      <c r="B253" s="479" t="s">
        <v>644</v>
      </c>
      <c r="C253" s="480"/>
      <c r="D253" s="484"/>
      <c r="E253" s="464"/>
      <c r="F253" s="465"/>
      <c r="G253" s="1049"/>
      <c r="H253" s="1050"/>
      <c r="I253" s="330"/>
    </row>
    <row r="254" spans="1:9" ht="16.5" hidden="1" customHeight="1">
      <c r="A254" s="455">
        <v>4</v>
      </c>
      <c r="B254" s="479" t="s">
        <v>645</v>
      </c>
      <c r="C254" s="480"/>
      <c r="D254" s="484"/>
      <c r="E254" s="464"/>
      <c r="F254" s="465"/>
      <c r="G254" s="1049"/>
      <c r="H254" s="1050"/>
      <c r="I254" s="330"/>
    </row>
    <row r="255" spans="1:9" ht="15.75" hidden="1" customHeight="1">
      <c r="A255" s="455">
        <v>5</v>
      </c>
      <c r="B255" s="479" t="s">
        <v>646</v>
      </c>
      <c r="C255" s="480"/>
      <c r="D255" s="484"/>
      <c r="E255" s="464"/>
      <c r="F255" s="465"/>
      <c r="G255" s="1049"/>
      <c r="H255" s="1050"/>
      <c r="I255" s="330"/>
    </row>
    <row r="256" spans="1:9" hidden="1">
      <c r="A256" s="455">
        <v>6</v>
      </c>
      <c r="B256" s="479" t="s">
        <v>658</v>
      </c>
      <c r="C256" s="480"/>
      <c r="D256" s="485"/>
      <c r="E256" s="467"/>
      <c r="F256" s="468"/>
      <c r="G256" s="1051"/>
      <c r="H256" s="1052"/>
      <c r="I256" s="330"/>
    </row>
    <row r="257" spans="1:9" ht="49.5" hidden="1" customHeight="1">
      <c r="A257" s="455"/>
      <c r="B257" s="1046" t="s">
        <v>647</v>
      </c>
      <c r="C257" s="1044"/>
      <c r="D257" s="1044"/>
      <c r="E257" s="1044"/>
      <c r="F257" s="1044"/>
      <c r="G257" s="1044"/>
      <c r="H257" s="1045"/>
      <c r="I257" s="330"/>
    </row>
    <row r="258" spans="1:9" ht="16.5" hidden="1" customHeight="1">
      <c r="A258" s="486"/>
      <c r="B258" s="328"/>
      <c r="C258" s="328"/>
      <c r="D258" s="447"/>
      <c r="E258" s="447"/>
      <c r="F258" s="447"/>
      <c r="G258" s="447"/>
      <c r="H258" s="447"/>
      <c r="I258" s="330"/>
    </row>
    <row r="259" spans="1:9" ht="16.5" hidden="1" customHeight="1">
      <c r="A259" s="453" t="s">
        <v>651</v>
      </c>
      <c r="B259" s="1011" t="s">
        <v>652</v>
      </c>
      <c r="C259" s="1020"/>
      <c r="D259" s="471"/>
      <c r="E259" s="1021"/>
      <c r="F259" s="1022"/>
      <c r="G259" s="1023"/>
      <c r="H259" s="1024"/>
      <c r="I259" s="330"/>
    </row>
    <row r="260" spans="1:9" ht="28.5" hidden="1" customHeight="1">
      <c r="A260" s="453"/>
      <c r="B260" s="1004"/>
      <c r="C260" s="1011"/>
      <c r="D260" s="472"/>
      <c r="E260" s="1025" t="s">
        <v>653</v>
      </c>
      <c r="F260" s="1027"/>
      <c r="G260" s="1047" t="s">
        <v>635</v>
      </c>
      <c r="H260" s="1048"/>
      <c r="I260" s="330"/>
    </row>
    <row r="261" spans="1:9" ht="56.25" hidden="1" customHeight="1">
      <c r="A261" s="455"/>
      <c r="B261" s="1018" t="s">
        <v>654</v>
      </c>
      <c r="C261" s="1019"/>
      <c r="D261" s="461"/>
      <c r="E261" s="1053"/>
      <c r="F261" s="1054"/>
      <c r="G261" s="1055"/>
      <c r="H261" s="1055"/>
    </row>
    <row r="262" spans="1:9" ht="15.75" hidden="1" customHeight="1">
      <c r="A262" s="455"/>
      <c r="B262" s="912" t="s">
        <v>655</v>
      </c>
      <c r="C262" s="1013"/>
      <c r="D262" s="470"/>
      <c r="E262" s="891"/>
      <c r="F262" s="892"/>
      <c r="G262" s="1016"/>
      <c r="H262" s="1017"/>
      <c r="I262" s="330"/>
    </row>
    <row r="263" spans="1:9" ht="66.75" hidden="1" customHeight="1">
      <c r="A263" s="455"/>
      <c r="B263" s="1018" t="s">
        <v>656</v>
      </c>
      <c r="C263" s="1019"/>
      <c r="D263" s="461"/>
      <c r="E263" s="1053"/>
      <c r="F263" s="1054"/>
      <c r="G263" s="1055"/>
      <c r="H263" s="1055"/>
      <c r="I263" s="330"/>
    </row>
    <row r="264" spans="1:9" ht="20.25" hidden="1" customHeight="1">
      <c r="A264" s="455"/>
      <c r="B264" s="487"/>
      <c r="C264" s="487"/>
      <c r="D264" s="488"/>
      <c r="E264" s="488"/>
      <c r="F264" s="488"/>
      <c r="G264" s="488"/>
      <c r="H264" s="488"/>
      <c r="I264" s="330"/>
    </row>
    <row r="265" spans="1:9" ht="32.25" hidden="1" customHeight="1">
      <c r="A265" s="420"/>
      <c r="B265" s="1004" t="str">
        <f>IF(AND(M193=2,M195="2 or more"),"Name of Other Partner-2 of JV", "")</f>
        <v>Name of Other Partner-2 of JV</v>
      </c>
      <c r="C265" s="1004"/>
      <c r="D265" s="1004"/>
      <c r="E265" s="1003">
        <f>'[19]Name of Bidder'!C23</f>
        <v>0</v>
      </c>
      <c r="F265" s="1004"/>
      <c r="G265" s="1004"/>
      <c r="H265" s="1011"/>
      <c r="I265" s="330"/>
    </row>
    <row r="266" spans="1:9" ht="29.25" hidden="1" customHeight="1">
      <c r="A266" s="420" t="s">
        <v>633</v>
      </c>
      <c r="B266" s="1003" t="s">
        <v>634</v>
      </c>
      <c r="C266" s="1004"/>
      <c r="D266" s="1004"/>
      <c r="E266" s="1004"/>
      <c r="F266" s="1004"/>
      <c r="G266" s="1004"/>
      <c r="H266" s="1004"/>
      <c r="I266" s="330"/>
    </row>
    <row r="267" spans="1:9" ht="19.5" hidden="1" customHeight="1">
      <c r="A267" s="453"/>
      <c r="B267" s="469"/>
      <c r="C267" s="473"/>
      <c r="D267" s="474"/>
      <c r="E267" s="919" t="s">
        <v>635</v>
      </c>
      <c r="F267" s="920" t="s">
        <v>636</v>
      </c>
      <c r="G267" s="919" t="s">
        <v>637</v>
      </c>
      <c r="H267" s="920"/>
      <c r="I267" s="330"/>
    </row>
    <row r="268" spans="1:9" ht="47.25" hidden="1" customHeight="1">
      <c r="A268" s="453"/>
      <c r="B268" s="469"/>
      <c r="C268" s="473"/>
      <c r="D268" s="419" t="s">
        <v>638</v>
      </c>
      <c r="E268" s="1032"/>
      <c r="F268" s="1033"/>
      <c r="G268" s="1032"/>
      <c r="H268" s="1033"/>
      <c r="I268" s="330"/>
    </row>
    <row r="269" spans="1:9" ht="17.25" hidden="1" customHeight="1">
      <c r="A269" s="455" t="s">
        <v>639</v>
      </c>
      <c r="B269" s="891" t="s">
        <v>640</v>
      </c>
      <c r="C269" s="892"/>
      <c r="D269" s="475"/>
      <c r="E269" s="1034"/>
      <c r="F269" s="1035"/>
      <c r="G269" s="1034"/>
      <c r="H269" s="1035"/>
      <c r="I269" s="330"/>
    </row>
    <row r="270" spans="1:9" ht="17.25" hidden="1" customHeight="1">
      <c r="A270" s="455"/>
      <c r="B270" s="891" t="s">
        <v>657</v>
      </c>
      <c r="C270" s="1007"/>
      <c r="D270" s="892"/>
      <c r="E270" s="457" t="s">
        <v>544</v>
      </c>
      <c r="F270" s="458"/>
      <c r="G270" s="458"/>
      <c r="H270" s="459"/>
      <c r="I270" s="330"/>
    </row>
    <row r="271" spans="1:9" ht="15.75" hidden="1" customHeight="1">
      <c r="A271" s="455">
        <v>1</v>
      </c>
      <c r="B271" s="1038" t="s">
        <v>642</v>
      </c>
      <c r="C271" s="1039"/>
      <c r="D271" s="489"/>
      <c r="E271" s="482"/>
      <c r="F271" s="483"/>
      <c r="G271" s="1056"/>
      <c r="H271" s="1057"/>
      <c r="I271" s="330"/>
    </row>
    <row r="272" spans="1:9" ht="15.75" hidden="1" customHeight="1">
      <c r="A272" s="455">
        <v>2</v>
      </c>
      <c r="B272" s="1038" t="s">
        <v>643</v>
      </c>
      <c r="C272" s="1039"/>
      <c r="D272" s="463"/>
      <c r="E272" s="464"/>
      <c r="F272" s="465"/>
      <c r="G272" s="1030"/>
      <c r="H272" s="1031"/>
    </row>
    <row r="273" spans="1:9" ht="15.75" hidden="1" customHeight="1">
      <c r="A273" s="455">
        <v>3</v>
      </c>
      <c r="B273" s="479" t="s">
        <v>644</v>
      </c>
      <c r="C273" s="480"/>
      <c r="D273" s="463"/>
      <c r="E273" s="464"/>
      <c r="F273" s="465"/>
      <c r="G273" s="1030"/>
      <c r="H273" s="1031"/>
      <c r="I273" s="330"/>
    </row>
    <row r="274" spans="1:9" ht="16.5" hidden="1" customHeight="1">
      <c r="A274" s="455">
        <v>4</v>
      </c>
      <c r="B274" s="479" t="s">
        <v>645</v>
      </c>
      <c r="C274" s="480"/>
      <c r="D274" s="463"/>
      <c r="E274" s="464"/>
      <c r="F274" s="465"/>
      <c r="G274" s="1030"/>
      <c r="H274" s="1031"/>
      <c r="I274" s="330"/>
    </row>
    <row r="275" spans="1:9" ht="15.75" hidden="1" customHeight="1">
      <c r="A275" s="455">
        <v>5</v>
      </c>
      <c r="B275" s="479" t="s">
        <v>646</v>
      </c>
      <c r="C275" s="480"/>
      <c r="D275" s="463"/>
      <c r="E275" s="464"/>
      <c r="F275" s="465"/>
      <c r="G275" s="1030"/>
      <c r="H275" s="1031"/>
      <c r="I275" s="330"/>
    </row>
    <row r="276" spans="1:9" hidden="1">
      <c r="A276" s="455">
        <v>6</v>
      </c>
      <c r="B276" s="479" t="s">
        <v>658</v>
      </c>
      <c r="C276" s="480"/>
      <c r="D276" s="466"/>
      <c r="E276" s="467"/>
      <c r="F276" s="468"/>
      <c r="G276" s="1042"/>
      <c r="H276" s="1043"/>
      <c r="I276" s="330"/>
    </row>
    <row r="277" spans="1:9" ht="32.25" hidden="1" customHeight="1">
      <c r="A277" s="450"/>
      <c r="B277" s="1044" t="s">
        <v>647</v>
      </c>
      <c r="C277" s="1044"/>
      <c r="D277" s="1044"/>
      <c r="E277" s="1044"/>
      <c r="F277" s="1044"/>
      <c r="G277" s="1044"/>
      <c r="H277" s="1045"/>
      <c r="I277" s="330"/>
    </row>
    <row r="278" spans="1:9" ht="32.25" hidden="1" customHeight="1">
      <c r="A278" s="420"/>
      <c r="B278" s="476"/>
      <c r="C278" s="476"/>
      <c r="D278" s="476"/>
      <c r="E278" s="476"/>
      <c r="F278" s="476"/>
      <c r="G278" s="476"/>
      <c r="H278" s="476"/>
      <c r="I278" s="330"/>
    </row>
    <row r="279" spans="1:9" ht="20.25" hidden="1" customHeight="1">
      <c r="A279" s="453" t="s">
        <v>591</v>
      </c>
      <c r="B279" s="1003" t="s">
        <v>648</v>
      </c>
      <c r="C279" s="1004"/>
      <c r="D279" s="1004"/>
      <c r="E279" s="1004"/>
      <c r="F279" s="1004"/>
      <c r="G279" s="1004"/>
      <c r="H279" s="1004"/>
      <c r="I279" s="330"/>
    </row>
    <row r="280" spans="1:9" ht="19.5" hidden="1" customHeight="1">
      <c r="A280" s="453"/>
      <c r="B280" s="477"/>
      <c r="C280" s="473"/>
      <c r="D280" s="474"/>
      <c r="E280" s="919" t="s">
        <v>635</v>
      </c>
      <c r="F280" s="920" t="s">
        <v>636</v>
      </c>
      <c r="G280" s="919" t="s">
        <v>637</v>
      </c>
      <c r="H280" s="920"/>
      <c r="I280" s="330"/>
    </row>
    <row r="281" spans="1:9" ht="47.25" hidden="1" customHeight="1">
      <c r="A281" s="453"/>
      <c r="B281" s="477"/>
      <c r="C281" s="473"/>
      <c r="D281" s="419" t="s">
        <v>649</v>
      </c>
      <c r="E281" s="1032"/>
      <c r="F281" s="1033"/>
      <c r="G281" s="1032"/>
      <c r="H281" s="1033"/>
      <c r="I281" s="330"/>
    </row>
    <row r="282" spans="1:9" ht="17.25" hidden="1" customHeight="1">
      <c r="A282" s="455" t="s">
        <v>639</v>
      </c>
      <c r="B282" s="910" t="s">
        <v>640</v>
      </c>
      <c r="C282" s="1012"/>
      <c r="D282" s="478"/>
      <c r="E282" s="1034"/>
      <c r="F282" s="1035"/>
      <c r="G282" s="1036"/>
      <c r="H282" s="1037"/>
      <c r="I282" s="330"/>
    </row>
    <row r="283" spans="1:9" ht="17.25" hidden="1" customHeight="1">
      <c r="A283" s="455"/>
      <c r="B283" s="1007" t="s">
        <v>657</v>
      </c>
      <c r="C283" s="1007"/>
      <c r="D283" s="910"/>
      <c r="E283" s="457" t="s">
        <v>544</v>
      </c>
      <c r="F283" s="458"/>
      <c r="G283" s="458"/>
      <c r="H283" s="459"/>
      <c r="I283" s="330"/>
    </row>
    <row r="284" spans="1:9" ht="15.75" hidden="1" customHeight="1">
      <c r="A284" s="455">
        <v>1</v>
      </c>
      <c r="B284" s="1038" t="s">
        <v>642</v>
      </c>
      <c r="C284" s="1039"/>
      <c r="D284" s="481"/>
      <c r="E284" s="482"/>
      <c r="F284" s="483"/>
      <c r="G284" s="1040"/>
      <c r="H284" s="1041"/>
      <c r="I284" s="330"/>
    </row>
    <row r="285" spans="1:9" ht="15.75" hidden="1" customHeight="1">
      <c r="A285" s="455">
        <v>2</v>
      </c>
      <c r="B285" s="1038" t="s">
        <v>643</v>
      </c>
      <c r="C285" s="1039"/>
      <c r="D285" s="484"/>
      <c r="E285" s="464"/>
      <c r="F285" s="465"/>
      <c r="G285" s="1049"/>
      <c r="H285" s="1050"/>
    </row>
    <row r="286" spans="1:9" ht="15.75" hidden="1" customHeight="1">
      <c r="A286" s="455">
        <v>3</v>
      </c>
      <c r="B286" s="479" t="s">
        <v>644</v>
      </c>
      <c r="C286" s="480"/>
      <c r="D286" s="484"/>
      <c r="E286" s="464"/>
      <c r="F286" s="465"/>
      <c r="G286" s="1049"/>
      <c r="H286" s="1050"/>
      <c r="I286" s="330"/>
    </row>
    <row r="287" spans="1:9" ht="16.5" hidden="1" customHeight="1">
      <c r="A287" s="455">
        <v>4</v>
      </c>
      <c r="B287" s="479" t="s">
        <v>645</v>
      </c>
      <c r="C287" s="480"/>
      <c r="D287" s="484"/>
      <c r="E287" s="464"/>
      <c r="F287" s="465"/>
      <c r="G287" s="1049"/>
      <c r="H287" s="1050"/>
      <c r="I287" s="330"/>
    </row>
    <row r="288" spans="1:9" ht="15.75" hidden="1" customHeight="1">
      <c r="A288" s="455">
        <v>5</v>
      </c>
      <c r="B288" s="479" t="s">
        <v>646</v>
      </c>
      <c r="C288" s="480"/>
      <c r="D288" s="484"/>
      <c r="E288" s="464"/>
      <c r="F288" s="465"/>
      <c r="G288" s="1049"/>
      <c r="H288" s="1050"/>
      <c r="I288" s="330"/>
    </row>
    <row r="289" spans="1:9" ht="15.75" hidden="1" customHeight="1">
      <c r="A289" s="455">
        <v>6</v>
      </c>
      <c r="B289" s="479" t="s">
        <v>658</v>
      </c>
      <c r="C289" s="480"/>
      <c r="D289" s="484"/>
      <c r="E289" s="464"/>
      <c r="F289" s="465"/>
      <c r="G289" s="1049"/>
      <c r="H289" s="1050"/>
      <c r="I289" s="330"/>
    </row>
    <row r="290" spans="1:9" ht="32.25" hidden="1" customHeight="1">
      <c r="A290" s="455"/>
      <c r="B290" s="1015" t="s">
        <v>650</v>
      </c>
      <c r="C290" s="1015"/>
      <c r="D290" s="485"/>
      <c r="E290" s="467"/>
      <c r="F290" s="468"/>
      <c r="G290" s="1051"/>
      <c r="H290" s="1052"/>
      <c r="I290" s="330"/>
    </row>
    <row r="291" spans="1:9" ht="32.25" hidden="1" customHeight="1">
      <c r="A291" s="450"/>
      <c r="B291" s="1058" t="s">
        <v>647</v>
      </c>
      <c r="C291" s="1058"/>
      <c r="D291" s="1058"/>
      <c r="E291" s="1058"/>
      <c r="F291" s="1058"/>
      <c r="G291" s="1058"/>
      <c r="H291" s="1059"/>
      <c r="I291" s="330"/>
    </row>
    <row r="292" spans="1:9" ht="16.5" hidden="1" customHeight="1">
      <c r="A292" s="450"/>
      <c r="B292" s="328"/>
      <c r="C292" s="328"/>
      <c r="D292" s="447"/>
      <c r="E292" s="447"/>
      <c r="F292" s="447"/>
      <c r="G292" s="447"/>
      <c r="H292" s="447"/>
      <c r="I292" s="330"/>
    </row>
    <row r="293" spans="1:9" ht="16.5" hidden="1" customHeight="1">
      <c r="A293" s="453" t="s">
        <v>651</v>
      </c>
      <c r="B293" s="1020" t="s">
        <v>652</v>
      </c>
      <c r="C293" s="1020"/>
      <c r="D293" s="471"/>
      <c r="E293" s="1021"/>
      <c r="F293" s="1022"/>
      <c r="G293" s="1023"/>
      <c r="H293" s="1024"/>
      <c r="I293" s="330"/>
    </row>
    <row r="294" spans="1:9" ht="28.5" hidden="1" customHeight="1">
      <c r="A294" s="453"/>
      <c r="B294" s="1003"/>
      <c r="C294" s="1011"/>
      <c r="D294" s="472"/>
      <c r="E294" s="1025" t="s">
        <v>653</v>
      </c>
      <c r="F294" s="1027"/>
      <c r="G294" s="1047" t="s">
        <v>635</v>
      </c>
      <c r="H294" s="1048"/>
      <c r="I294" s="330"/>
    </row>
    <row r="295" spans="1:9" ht="56.25" hidden="1" customHeight="1">
      <c r="A295" s="455"/>
      <c r="B295" s="1019" t="s">
        <v>654</v>
      </c>
      <c r="C295" s="1019"/>
      <c r="D295" s="461"/>
      <c r="E295" s="1053"/>
      <c r="F295" s="1054"/>
      <c r="G295" s="1055"/>
      <c r="H295" s="1055"/>
    </row>
    <row r="296" spans="1:9" ht="15.75" hidden="1" customHeight="1">
      <c r="A296" s="455"/>
      <c r="B296" s="1013" t="s">
        <v>655</v>
      </c>
      <c r="C296" s="1013"/>
      <c r="D296" s="470"/>
      <c r="E296" s="891"/>
      <c r="F296" s="892"/>
      <c r="G296" s="1016"/>
      <c r="H296" s="1017"/>
      <c r="I296" s="330"/>
    </row>
    <row r="297" spans="1:9" ht="49.5" hidden="1" customHeight="1">
      <c r="A297" s="455"/>
      <c r="B297" s="1019" t="s">
        <v>656</v>
      </c>
      <c r="C297" s="1019"/>
      <c r="D297" s="461"/>
      <c r="E297" s="1053"/>
      <c r="F297" s="1054"/>
      <c r="G297" s="1055"/>
      <c r="H297" s="1055"/>
      <c r="I297" s="330"/>
    </row>
    <row r="298" spans="1:9" ht="22.5" hidden="1" customHeight="1">
      <c r="A298" s="450"/>
      <c r="B298" s="487"/>
      <c r="C298" s="487"/>
      <c r="D298" s="488"/>
      <c r="E298" s="488"/>
      <c r="F298" s="488"/>
      <c r="G298" s="488"/>
      <c r="H298" s="488"/>
      <c r="I298" s="330"/>
    </row>
    <row r="299" spans="1:9" ht="17.25" hidden="1" customHeight="1">
      <c r="A299" s="490" t="s">
        <v>659</v>
      </c>
      <c r="B299" s="1008" t="s">
        <v>660</v>
      </c>
      <c r="C299" s="1008"/>
      <c r="D299" s="1008"/>
      <c r="E299" s="1008"/>
      <c r="F299" s="1008"/>
      <c r="G299" s="1008"/>
      <c r="H299" s="1008"/>
      <c r="I299" s="330"/>
    </row>
    <row r="300" spans="1:9" ht="12" hidden="1" customHeight="1">
      <c r="A300" s="330"/>
      <c r="B300" s="406"/>
      <c r="C300" s="406"/>
      <c r="D300" s="406"/>
      <c r="E300" s="406"/>
      <c r="F300" s="406"/>
      <c r="G300" s="406"/>
      <c r="H300" s="330"/>
      <c r="I300" s="330"/>
    </row>
    <row r="301" spans="1:9" ht="75" hidden="1" customHeight="1">
      <c r="A301" s="491"/>
      <c r="B301" s="1060" t="s">
        <v>661</v>
      </c>
      <c r="C301" s="1060"/>
      <c r="D301" s="1060"/>
      <c r="E301" s="1060"/>
      <c r="F301" s="1060"/>
      <c r="G301" s="1060"/>
      <c r="H301" s="1060"/>
      <c r="I301" s="330"/>
    </row>
    <row r="302" spans="1:9" ht="185.25" hidden="1" customHeight="1">
      <c r="A302" s="450"/>
      <c r="B302" s="1061" t="s">
        <v>662</v>
      </c>
      <c r="C302" s="1061"/>
      <c r="D302" s="1061"/>
      <c r="E302" s="1061"/>
      <c r="F302" s="1061"/>
      <c r="G302" s="1061"/>
      <c r="H302" s="1061"/>
    </row>
    <row r="303" spans="1:9" ht="40.15" hidden="1" customHeight="1">
      <c r="A303" s="450"/>
      <c r="B303" s="1060"/>
      <c r="C303" s="1060"/>
      <c r="D303" s="1060"/>
      <c r="E303" s="1060"/>
      <c r="F303" s="1060"/>
      <c r="G303" s="1060"/>
      <c r="H303" s="1060"/>
      <c r="I303" s="330"/>
    </row>
    <row r="304" spans="1:9" ht="9" hidden="1" customHeight="1">
      <c r="A304" s="330"/>
      <c r="B304" s="330"/>
      <c r="C304" s="330"/>
      <c r="D304" s="330"/>
      <c r="E304" s="330"/>
      <c r="F304" s="330"/>
      <c r="G304" s="330"/>
      <c r="H304" s="330"/>
      <c r="I304" s="330"/>
    </row>
    <row r="305" spans="1:9" ht="33.75" hidden="1" customHeight="1">
      <c r="A305" s="450"/>
      <c r="B305" s="1060"/>
      <c r="C305" s="1060"/>
      <c r="D305" s="1060"/>
      <c r="E305" s="1060"/>
      <c r="F305" s="1060"/>
      <c r="G305" s="1060"/>
      <c r="H305" s="1060"/>
      <c r="I305" s="330"/>
    </row>
    <row r="306" spans="1:9" hidden="1">
      <c r="B306" s="406"/>
      <c r="C306" s="406"/>
      <c r="D306" s="406"/>
      <c r="E306" s="406"/>
      <c r="F306" s="406"/>
      <c r="G306" s="406"/>
    </row>
    <row r="307" spans="1:9" ht="42" hidden="1" customHeight="1">
      <c r="A307" s="449"/>
      <c r="B307" s="1060"/>
      <c r="C307" s="1060"/>
      <c r="D307" s="1060"/>
      <c r="E307" s="1060"/>
      <c r="F307" s="1060"/>
      <c r="G307" s="1060"/>
      <c r="H307" s="1060"/>
      <c r="I307" s="330"/>
    </row>
    <row r="308" spans="1:9" hidden="1">
      <c r="A308" s="330"/>
      <c r="B308" s="330"/>
      <c r="C308" s="330"/>
      <c r="D308" s="330"/>
      <c r="E308" s="330"/>
      <c r="F308" s="330"/>
      <c r="G308" s="330"/>
      <c r="H308" s="330"/>
      <c r="I308" s="330"/>
    </row>
    <row r="309" spans="1:9" ht="19.5" hidden="1" customHeight="1">
      <c r="A309" s="449"/>
      <c r="B309" s="1060" t="s">
        <v>663</v>
      </c>
      <c r="C309" s="1060"/>
      <c r="D309" s="1060"/>
      <c r="E309" s="1060"/>
      <c r="F309" s="1060"/>
      <c r="G309" s="1060"/>
      <c r="H309" s="1060"/>
      <c r="I309" s="330"/>
    </row>
    <row r="310" spans="1:9" hidden="1">
      <c r="A310" s="330"/>
      <c r="B310" s="406"/>
      <c r="C310" s="406"/>
      <c r="D310" s="406"/>
      <c r="E310" s="406"/>
      <c r="F310" s="406"/>
      <c r="G310" s="406"/>
      <c r="H310" s="330"/>
      <c r="I310" s="330"/>
    </row>
    <row r="311" spans="1:9" ht="40.15" hidden="1" customHeight="1">
      <c r="A311" s="449" t="s">
        <v>355</v>
      </c>
      <c r="B311" s="1061" t="s">
        <v>664</v>
      </c>
      <c r="C311" s="1061"/>
      <c r="D311" s="1061"/>
      <c r="E311" s="1061"/>
      <c r="F311" s="1061"/>
      <c r="G311" s="1061"/>
      <c r="H311" s="1061"/>
      <c r="I311" s="330"/>
    </row>
    <row r="312" spans="1:9" hidden="1">
      <c r="A312" s="330"/>
      <c r="B312" s="406"/>
      <c r="C312" s="406"/>
      <c r="D312" s="406"/>
      <c r="E312" s="406"/>
      <c r="F312" s="406"/>
      <c r="G312" s="406"/>
      <c r="H312" s="330"/>
      <c r="I312" s="330"/>
    </row>
    <row r="313" spans="1:9" ht="90" hidden="1" customHeight="1">
      <c r="A313" s="449" t="s">
        <v>356</v>
      </c>
      <c r="B313" s="1061" t="s">
        <v>665</v>
      </c>
      <c r="C313" s="1061"/>
      <c r="D313" s="1061"/>
      <c r="E313" s="1061"/>
      <c r="F313" s="1061"/>
      <c r="G313" s="1061"/>
      <c r="H313" s="1061"/>
    </row>
    <row r="314" spans="1:9" hidden="1">
      <c r="A314" s="330"/>
      <c r="B314" s="330"/>
      <c r="C314" s="330"/>
      <c r="D314" s="330"/>
      <c r="E314" s="330"/>
      <c r="F314" s="330"/>
      <c r="G314" s="330"/>
      <c r="H314" s="330"/>
      <c r="I314" s="330"/>
    </row>
    <row r="315" spans="1:9" ht="48" hidden="1" customHeight="1">
      <c r="A315" s="449" t="s">
        <v>357</v>
      </c>
      <c r="B315" s="1060" t="s">
        <v>666</v>
      </c>
      <c r="C315" s="1060"/>
      <c r="D315" s="1060"/>
      <c r="E315" s="1060"/>
      <c r="F315" s="1060"/>
      <c r="G315" s="1060"/>
      <c r="H315" s="1060"/>
      <c r="I315" s="330"/>
    </row>
    <row r="316" spans="1:9" ht="17.25" hidden="1" customHeight="1">
      <c r="A316" s="330"/>
      <c r="B316" s="330"/>
      <c r="C316" s="330"/>
      <c r="D316" s="329"/>
      <c r="E316" s="330"/>
      <c r="F316" s="330"/>
      <c r="G316" s="330"/>
      <c r="H316" s="330"/>
      <c r="I316" s="330"/>
    </row>
    <row r="317" spans="1:9" ht="21" hidden="1" customHeight="1">
      <c r="A317" s="449" t="s">
        <v>358</v>
      </c>
      <c r="B317" s="1060" t="s">
        <v>667</v>
      </c>
      <c r="C317" s="1060"/>
      <c r="D317" s="1060"/>
      <c r="E317" s="1060"/>
      <c r="F317" s="1060"/>
      <c r="G317" s="1060"/>
      <c r="H317" s="1060"/>
      <c r="I317" s="330"/>
    </row>
    <row r="318" spans="1:9" ht="29.25" hidden="1" customHeight="1">
      <c r="A318" s="449"/>
      <c r="B318" s="1062" t="s">
        <v>668</v>
      </c>
      <c r="C318" s="1062"/>
      <c r="D318" s="1062"/>
      <c r="E318" s="1062"/>
      <c r="F318" s="1062"/>
      <c r="G318" s="1062"/>
      <c r="H318" s="1062"/>
      <c r="I318" s="330"/>
    </row>
    <row r="319" spans="1:9" ht="17.25" hidden="1" customHeight="1">
      <c r="A319" s="449"/>
      <c r="B319" s="492"/>
      <c r="C319" s="492"/>
      <c r="D319" s="492"/>
      <c r="E319" s="492"/>
      <c r="F319" s="492"/>
      <c r="G319" s="492"/>
      <c r="H319" s="492"/>
    </row>
    <row r="320" spans="1:9" ht="72" hidden="1" customHeight="1">
      <c r="A320" s="450">
        <v>4.0999999999999996</v>
      </c>
      <c r="B320" s="904" t="s">
        <v>669</v>
      </c>
      <c r="C320" s="904"/>
      <c r="D320" s="904"/>
      <c r="E320" s="904"/>
      <c r="F320" s="904"/>
      <c r="G320" s="904"/>
      <c r="H320" s="904"/>
    </row>
    <row r="321" spans="1:9" ht="16.5" hidden="1" customHeight="1">
      <c r="A321" s="405" t="s">
        <v>586</v>
      </c>
      <c r="B321" s="1066" t="str">
        <f>"For  " &amp;B196</f>
        <v>For  Name of the Bidder</v>
      </c>
      <c r="C321" s="1066"/>
      <c r="D321" s="1066"/>
      <c r="E321" s="1066"/>
      <c r="F321" s="1066"/>
      <c r="G321" s="330"/>
      <c r="H321" s="330"/>
      <c r="I321" s="330"/>
    </row>
    <row r="322" spans="1:9" ht="15.75" hidden="1" customHeight="1">
      <c r="A322" s="330"/>
      <c r="B322" s="493" t="s">
        <v>17</v>
      </c>
      <c r="C322" s="1063"/>
      <c r="D322" s="1064"/>
      <c r="E322" s="1064"/>
      <c r="F322" s="1064"/>
      <c r="G322" s="1064"/>
      <c r="H322" s="1065"/>
      <c r="I322" s="330"/>
    </row>
    <row r="323" spans="1:9" ht="15.75" hidden="1" customHeight="1">
      <c r="A323" s="330"/>
      <c r="B323" s="493" t="s">
        <v>26</v>
      </c>
      <c r="C323" s="1063"/>
      <c r="D323" s="1064"/>
      <c r="E323" s="1064"/>
      <c r="F323" s="1064"/>
      <c r="G323" s="1064"/>
      <c r="H323" s="1065"/>
      <c r="I323" s="330"/>
    </row>
    <row r="324" spans="1:9" ht="15.75" hidden="1" customHeight="1">
      <c r="A324" s="330"/>
      <c r="B324" s="493" t="s">
        <v>470</v>
      </c>
      <c r="C324" s="1063"/>
      <c r="D324" s="1064"/>
      <c r="E324" s="1064"/>
      <c r="F324" s="1064"/>
      <c r="G324" s="1064"/>
      <c r="H324" s="1065"/>
      <c r="I324" s="330"/>
    </row>
    <row r="325" spans="1:9" ht="15.75" hidden="1" customHeight="1">
      <c r="A325" s="330"/>
      <c r="B325" s="493" t="s">
        <v>517</v>
      </c>
      <c r="C325" s="1063"/>
      <c r="D325" s="1064"/>
      <c r="E325" s="1064"/>
      <c r="F325" s="1064"/>
      <c r="G325" s="1064"/>
      <c r="H325" s="1065"/>
      <c r="I325" s="330"/>
    </row>
    <row r="326" spans="1:9" ht="15.75" hidden="1" customHeight="1">
      <c r="A326" s="330"/>
      <c r="B326" s="493" t="s">
        <v>471</v>
      </c>
      <c r="C326" s="1063"/>
      <c r="D326" s="1064"/>
      <c r="E326" s="1064"/>
      <c r="F326" s="1064"/>
      <c r="G326" s="1064"/>
      <c r="H326" s="1065"/>
      <c r="I326" s="330"/>
    </row>
    <row r="327" spans="1:9" ht="15.75" hidden="1" customHeight="1">
      <c r="A327" s="330"/>
      <c r="B327" s="493" t="s">
        <v>476</v>
      </c>
      <c r="C327" s="1063"/>
      <c r="D327" s="1064"/>
      <c r="E327" s="1064"/>
      <c r="F327" s="1064"/>
      <c r="G327" s="1064"/>
      <c r="H327" s="1065"/>
      <c r="I327" s="330"/>
    </row>
    <row r="328" spans="1:9" ht="15.75" hidden="1" customHeight="1">
      <c r="A328" s="330"/>
      <c r="B328" s="493" t="s">
        <v>670</v>
      </c>
      <c r="C328" s="1063"/>
      <c r="D328" s="1064"/>
      <c r="E328" s="1064"/>
      <c r="F328" s="1064"/>
      <c r="G328" s="1064"/>
      <c r="H328" s="1065"/>
      <c r="I328" s="330"/>
    </row>
    <row r="329" spans="1:9" ht="15.75" hidden="1" customHeight="1">
      <c r="A329" s="330"/>
      <c r="B329" s="493" t="s">
        <v>671</v>
      </c>
      <c r="C329" s="1063"/>
      <c r="D329" s="1064"/>
      <c r="E329" s="1064"/>
      <c r="F329" s="1064"/>
      <c r="G329" s="1064"/>
      <c r="H329" s="1065"/>
      <c r="I329" s="330"/>
    </row>
    <row r="330" spans="1:9" ht="15.75" hidden="1" customHeight="1">
      <c r="A330" s="330"/>
      <c r="B330" s="493" t="s">
        <v>672</v>
      </c>
      <c r="C330" s="1063"/>
      <c r="D330" s="1064"/>
      <c r="E330" s="1064"/>
      <c r="F330" s="1064"/>
      <c r="G330" s="1064"/>
      <c r="H330" s="1065"/>
      <c r="I330" s="330"/>
    </row>
    <row r="331" spans="1:9" ht="15.75" hidden="1" customHeight="1">
      <c r="A331" s="330"/>
      <c r="B331" s="493" t="s">
        <v>673</v>
      </c>
      <c r="C331" s="1063"/>
      <c r="D331" s="1064"/>
      <c r="E331" s="1064"/>
      <c r="F331" s="1064"/>
      <c r="G331" s="1064"/>
      <c r="H331" s="1065"/>
      <c r="I331" s="330"/>
    </row>
    <row r="332" spans="1:9" hidden="1">
      <c r="A332" s="330"/>
      <c r="B332" s="330"/>
      <c r="C332" s="330"/>
      <c r="D332" s="330"/>
      <c r="E332" s="330"/>
      <c r="F332" s="330"/>
      <c r="G332" s="330"/>
      <c r="H332" s="330"/>
      <c r="I332" s="330"/>
    </row>
    <row r="333" spans="1:9" ht="16.5" hidden="1" customHeight="1">
      <c r="A333" s="405" t="s">
        <v>591</v>
      </c>
      <c r="B333" s="1066" t="str">
        <f>"For  " &amp;B229</f>
        <v>For  Name of Other Partner-1 of JV</v>
      </c>
      <c r="C333" s="1066"/>
      <c r="D333" s="1066"/>
      <c r="E333" s="1066"/>
      <c r="F333" s="1066"/>
      <c r="G333" s="330"/>
      <c r="H333" s="330"/>
      <c r="I333" s="330"/>
    </row>
    <row r="334" spans="1:9" ht="15.75" hidden="1" customHeight="1">
      <c r="A334" s="330"/>
      <c r="B334" s="493" t="s">
        <v>17</v>
      </c>
      <c r="C334" s="1063"/>
      <c r="D334" s="1064"/>
      <c r="E334" s="1064"/>
      <c r="F334" s="1064"/>
      <c r="G334" s="1064"/>
      <c r="H334" s="1065"/>
      <c r="I334" s="330"/>
    </row>
    <row r="335" spans="1:9" ht="15.75" hidden="1" customHeight="1">
      <c r="A335" s="330"/>
      <c r="B335" s="493" t="s">
        <v>26</v>
      </c>
      <c r="C335" s="1063"/>
      <c r="D335" s="1064"/>
      <c r="E335" s="1064"/>
      <c r="F335" s="1064"/>
      <c r="G335" s="1064"/>
      <c r="H335" s="1065"/>
      <c r="I335" s="330"/>
    </row>
    <row r="336" spans="1:9" ht="15.75" hidden="1" customHeight="1">
      <c r="A336" s="330"/>
      <c r="B336" s="493" t="s">
        <v>470</v>
      </c>
      <c r="C336" s="1063"/>
      <c r="D336" s="1064"/>
      <c r="E336" s="1064"/>
      <c r="F336" s="1064"/>
      <c r="G336" s="1064"/>
      <c r="H336" s="1065"/>
      <c r="I336" s="330"/>
    </row>
    <row r="337" spans="1:9" ht="15.75" hidden="1" customHeight="1">
      <c r="A337" s="330"/>
      <c r="B337" s="493" t="s">
        <v>517</v>
      </c>
      <c r="C337" s="1063"/>
      <c r="D337" s="1064"/>
      <c r="E337" s="1064"/>
      <c r="F337" s="1064"/>
      <c r="G337" s="1064"/>
      <c r="H337" s="1065"/>
      <c r="I337" s="330"/>
    </row>
    <row r="338" spans="1:9" ht="15.75" hidden="1" customHeight="1">
      <c r="A338" s="330"/>
      <c r="B338" s="493" t="s">
        <v>471</v>
      </c>
      <c r="C338" s="1063"/>
      <c r="D338" s="1064"/>
      <c r="E338" s="1064"/>
      <c r="F338" s="1064"/>
      <c r="G338" s="1064"/>
      <c r="H338" s="1065"/>
      <c r="I338" s="330"/>
    </row>
    <row r="339" spans="1:9" ht="15.75" hidden="1" customHeight="1">
      <c r="A339" s="330"/>
      <c r="B339" s="493" t="s">
        <v>476</v>
      </c>
      <c r="C339" s="1063"/>
      <c r="D339" s="1064"/>
      <c r="E339" s="1064"/>
      <c r="F339" s="1064"/>
      <c r="G339" s="1064"/>
      <c r="H339" s="1065"/>
      <c r="I339" s="330"/>
    </row>
    <row r="340" spans="1:9" ht="15.75" hidden="1" customHeight="1">
      <c r="A340" s="330"/>
      <c r="B340" s="493" t="s">
        <v>670</v>
      </c>
      <c r="C340" s="1063"/>
      <c r="D340" s="1064"/>
      <c r="E340" s="1064"/>
      <c r="F340" s="1064"/>
      <c r="G340" s="1064"/>
      <c r="H340" s="1065"/>
      <c r="I340" s="330"/>
    </row>
    <row r="341" spans="1:9" ht="15.75" hidden="1" customHeight="1">
      <c r="A341" s="330"/>
      <c r="B341" s="493" t="s">
        <v>671</v>
      </c>
      <c r="C341" s="1063"/>
      <c r="D341" s="1064"/>
      <c r="E341" s="1064"/>
      <c r="F341" s="1064"/>
      <c r="G341" s="1064"/>
      <c r="H341" s="1065"/>
      <c r="I341" s="330"/>
    </row>
    <row r="342" spans="1:9" ht="15.75" hidden="1" customHeight="1">
      <c r="A342" s="330"/>
      <c r="B342" s="493" t="s">
        <v>672</v>
      </c>
      <c r="C342" s="1063"/>
      <c r="D342" s="1064"/>
      <c r="E342" s="1064"/>
      <c r="F342" s="1064"/>
      <c r="G342" s="1064"/>
      <c r="H342" s="1065"/>
      <c r="I342" s="330"/>
    </row>
    <row r="343" spans="1:9" ht="15.75" hidden="1" customHeight="1">
      <c r="A343" s="330"/>
      <c r="B343" s="493" t="s">
        <v>673</v>
      </c>
      <c r="C343" s="1063"/>
      <c r="D343" s="1064"/>
      <c r="E343" s="1064"/>
      <c r="F343" s="1064"/>
      <c r="G343" s="1064"/>
      <c r="H343" s="1065"/>
      <c r="I343" s="330"/>
    </row>
    <row r="344" spans="1:9" hidden="1">
      <c r="A344" s="330"/>
      <c r="B344" s="494"/>
      <c r="C344" s="495"/>
      <c r="D344" s="495"/>
      <c r="E344" s="495"/>
      <c r="F344" s="495"/>
      <c r="G344" s="495"/>
      <c r="H344" s="495"/>
      <c r="I344" s="330"/>
    </row>
    <row r="345" spans="1:9" ht="16.5" hidden="1" customHeight="1">
      <c r="A345" s="405" t="s">
        <v>651</v>
      </c>
      <c r="B345" s="1066" t="str">
        <f>"For  "&amp;B265</f>
        <v>For  Name of Other Partner-2 of JV</v>
      </c>
      <c r="C345" s="1066"/>
      <c r="D345" s="1066"/>
      <c r="E345" s="1066"/>
      <c r="F345" s="1066"/>
      <c r="G345" s="330"/>
      <c r="H345" s="330"/>
      <c r="I345" s="330"/>
    </row>
    <row r="346" spans="1:9" ht="15.75" hidden="1" customHeight="1">
      <c r="A346" s="330"/>
      <c r="B346" s="493" t="s">
        <v>17</v>
      </c>
      <c r="C346" s="1063"/>
      <c r="D346" s="1064"/>
      <c r="E346" s="1064"/>
      <c r="F346" s="1064"/>
      <c r="G346" s="1064"/>
      <c r="H346" s="1065"/>
      <c r="I346" s="330"/>
    </row>
    <row r="347" spans="1:9" ht="15.75" hidden="1" customHeight="1">
      <c r="A347" s="330"/>
      <c r="B347" s="493" t="s">
        <v>26</v>
      </c>
      <c r="C347" s="1063"/>
      <c r="D347" s="1064"/>
      <c r="E347" s="1064"/>
      <c r="F347" s="1064"/>
      <c r="G347" s="1064"/>
      <c r="H347" s="1065"/>
      <c r="I347" s="330"/>
    </row>
    <row r="348" spans="1:9" ht="15.75" hidden="1" customHeight="1">
      <c r="A348" s="330"/>
      <c r="B348" s="493" t="s">
        <v>470</v>
      </c>
      <c r="C348" s="1063"/>
      <c r="D348" s="1064"/>
      <c r="E348" s="1064"/>
      <c r="F348" s="1064"/>
      <c r="G348" s="1064"/>
      <c r="H348" s="1065"/>
      <c r="I348" s="330"/>
    </row>
    <row r="349" spans="1:9" ht="15.75" hidden="1" customHeight="1">
      <c r="A349" s="330"/>
      <c r="B349" s="493" t="s">
        <v>517</v>
      </c>
      <c r="C349" s="1063"/>
      <c r="D349" s="1064"/>
      <c r="E349" s="1064"/>
      <c r="F349" s="1064"/>
      <c r="G349" s="1064"/>
      <c r="H349" s="1065"/>
      <c r="I349" s="330"/>
    </row>
    <row r="350" spans="1:9" ht="15.75" hidden="1" customHeight="1">
      <c r="A350" s="330"/>
      <c r="B350" s="493" t="s">
        <v>471</v>
      </c>
      <c r="C350" s="1063"/>
      <c r="D350" s="1064"/>
      <c r="E350" s="1064"/>
      <c r="F350" s="1064"/>
      <c r="G350" s="1064"/>
      <c r="H350" s="1065"/>
      <c r="I350" s="330"/>
    </row>
    <row r="351" spans="1:9" ht="15.75" hidden="1" customHeight="1">
      <c r="A351" s="330"/>
      <c r="B351" s="493" t="s">
        <v>476</v>
      </c>
      <c r="C351" s="1063"/>
      <c r="D351" s="1064"/>
      <c r="E351" s="1064"/>
      <c r="F351" s="1064"/>
      <c r="G351" s="1064"/>
      <c r="H351" s="1065"/>
      <c r="I351" s="330"/>
    </row>
    <row r="352" spans="1:9" ht="15.75" hidden="1" customHeight="1">
      <c r="A352" s="330"/>
      <c r="B352" s="493" t="s">
        <v>670</v>
      </c>
      <c r="C352" s="1063"/>
      <c r="D352" s="1064"/>
      <c r="E352" s="1064"/>
      <c r="F352" s="1064"/>
      <c r="G352" s="1064"/>
      <c r="H352" s="1065"/>
      <c r="I352" s="330"/>
    </row>
    <row r="353" spans="1:11" ht="15.75" hidden="1" customHeight="1">
      <c r="A353" s="330"/>
      <c r="B353" s="493" t="s">
        <v>671</v>
      </c>
      <c r="C353" s="1063"/>
      <c r="D353" s="1064"/>
      <c r="E353" s="1064"/>
      <c r="F353" s="1064"/>
      <c r="G353" s="1064"/>
      <c r="H353" s="1065"/>
      <c r="I353" s="330"/>
    </row>
    <row r="354" spans="1:11" ht="15.75" hidden="1" customHeight="1">
      <c r="A354" s="330"/>
      <c r="B354" s="493" t="s">
        <v>672</v>
      </c>
      <c r="C354" s="1063"/>
      <c r="D354" s="1064"/>
      <c r="E354" s="1064"/>
      <c r="F354" s="1064"/>
      <c r="G354" s="1064"/>
      <c r="H354" s="1065"/>
      <c r="I354" s="330"/>
    </row>
    <row r="355" spans="1:11" ht="15.75" hidden="1" customHeight="1">
      <c r="A355" s="330"/>
      <c r="B355" s="493" t="s">
        <v>673</v>
      </c>
      <c r="C355" s="1063"/>
      <c r="D355" s="1064"/>
      <c r="E355" s="1064"/>
      <c r="F355" s="1064"/>
      <c r="G355" s="1064"/>
      <c r="H355" s="1065"/>
      <c r="I355" s="330"/>
    </row>
    <row r="356" spans="1:11">
      <c r="A356" s="330"/>
      <c r="B356" s="494"/>
      <c r="C356" s="495"/>
      <c r="D356" s="495"/>
      <c r="E356" s="495"/>
      <c r="F356" s="495"/>
      <c r="G356" s="495"/>
      <c r="H356" s="495"/>
      <c r="I356" s="330"/>
    </row>
    <row r="357" spans="1:11" ht="24" customHeight="1">
      <c r="A357" s="490" t="s">
        <v>842</v>
      </c>
      <c r="B357" s="897" t="s">
        <v>674</v>
      </c>
      <c r="C357" s="897"/>
      <c r="D357" s="897"/>
      <c r="E357" s="897"/>
      <c r="F357" s="897"/>
      <c r="G357" s="897"/>
      <c r="H357" s="897"/>
      <c r="I357" s="330"/>
    </row>
    <row r="358" spans="1:11" ht="36" customHeight="1">
      <c r="A358" s="450">
        <v>5.0999999999999996</v>
      </c>
      <c r="B358" s="1061" t="s">
        <v>675</v>
      </c>
      <c r="C358" s="1061"/>
      <c r="D358" s="1061"/>
      <c r="E358" s="1061"/>
      <c r="F358" s="1061"/>
      <c r="G358" s="1061"/>
      <c r="H358" s="1061"/>
    </row>
    <row r="359" spans="1:11" ht="105.75" customHeight="1">
      <c r="A359" s="330"/>
      <c r="B359" s="449" t="s">
        <v>676</v>
      </c>
      <c r="C359" s="1061" t="s">
        <v>677</v>
      </c>
      <c r="D359" s="1061"/>
      <c r="E359" s="1061"/>
      <c r="F359" s="1061"/>
      <c r="G359" s="1061"/>
      <c r="H359" s="1061"/>
      <c r="I359" s="496"/>
    </row>
    <row r="360" spans="1:11" ht="78" customHeight="1">
      <c r="A360" s="330"/>
      <c r="B360" s="449" t="s">
        <v>472</v>
      </c>
      <c r="C360" s="1061" t="s">
        <v>678</v>
      </c>
      <c r="D360" s="1061"/>
      <c r="E360" s="1061"/>
      <c r="F360" s="1061"/>
      <c r="G360" s="1061"/>
      <c r="H360" s="1061"/>
      <c r="I360" s="330"/>
    </row>
    <row r="361" spans="1:11" ht="9" customHeight="1">
      <c r="A361" s="330"/>
      <c r="B361" s="330"/>
      <c r="C361" s="330"/>
      <c r="D361" s="330"/>
      <c r="E361" s="330"/>
      <c r="F361" s="330"/>
      <c r="G361" s="330"/>
      <c r="H361" s="330"/>
      <c r="I361" s="330"/>
    </row>
    <row r="362" spans="1:11" ht="36.75" customHeight="1">
      <c r="A362" s="450">
        <v>5.2</v>
      </c>
      <c r="B362" s="904" t="s">
        <v>169</v>
      </c>
      <c r="C362" s="904"/>
      <c r="D362" s="904"/>
      <c r="E362" s="904"/>
      <c r="F362" s="904"/>
      <c r="G362" s="904"/>
      <c r="H362" s="904"/>
    </row>
    <row r="363" spans="1:11" ht="10.5" customHeight="1">
      <c r="A363" s="330"/>
      <c r="B363" s="330"/>
      <c r="C363" s="330"/>
      <c r="D363" s="330"/>
      <c r="E363" s="330"/>
      <c r="F363" s="330"/>
      <c r="G363" s="330"/>
      <c r="H363" s="330"/>
      <c r="I363" s="330"/>
    </row>
    <row r="364" spans="1:11" ht="24" customHeight="1">
      <c r="A364" s="279"/>
      <c r="B364" s="904" t="s">
        <v>679</v>
      </c>
      <c r="C364" s="904"/>
      <c r="D364" s="904"/>
      <c r="E364" s="904"/>
      <c r="F364" s="904"/>
      <c r="G364" s="904"/>
      <c r="H364" s="904"/>
      <c r="I364" s="330"/>
    </row>
    <row r="365" spans="1:11" ht="32.25" customHeight="1">
      <c r="A365" s="497"/>
      <c r="B365" s="1069"/>
      <c r="C365" s="1070"/>
      <c r="D365" s="498" t="s">
        <v>680</v>
      </c>
      <c r="E365" s="1071"/>
      <c r="F365" s="1072"/>
      <c r="G365" s="1072"/>
      <c r="H365" s="1072"/>
      <c r="I365" s="330"/>
    </row>
    <row r="366" spans="1:11" ht="50.25" customHeight="1">
      <c r="A366" s="499" t="s">
        <v>586</v>
      </c>
      <c r="B366" s="1012" t="s">
        <v>681</v>
      </c>
      <c r="C366" s="1012"/>
      <c r="D366" s="307" t="s">
        <v>682</v>
      </c>
      <c r="E366" s="330"/>
      <c r="F366" s="330"/>
      <c r="G366" s="330"/>
      <c r="H366" s="330"/>
      <c r="I366" s="330"/>
    </row>
    <row r="367" spans="1:11" ht="21" customHeight="1">
      <c r="A367" s="500"/>
      <c r="B367" s="1067" t="s">
        <v>683</v>
      </c>
      <c r="C367" s="1068"/>
      <c r="D367" s="501"/>
      <c r="E367" s="330"/>
      <c r="F367" s="330"/>
      <c r="G367" s="330"/>
      <c r="H367" s="330"/>
      <c r="I367" s="313"/>
      <c r="J367" s="502"/>
      <c r="K367" s="503"/>
    </row>
    <row r="368" spans="1:11" ht="23.25" customHeight="1">
      <c r="A368" s="500"/>
      <c r="B368" s="1067" t="s">
        <v>684</v>
      </c>
      <c r="C368" s="1068"/>
      <c r="D368" s="501"/>
      <c r="E368" s="330"/>
      <c r="F368" s="330"/>
      <c r="G368" s="330"/>
      <c r="H368" s="330"/>
      <c r="J368" s="504"/>
      <c r="K368" s="505"/>
    </row>
    <row r="369" spans="1:12" ht="21.75" customHeight="1">
      <c r="A369" s="500"/>
      <c r="B369" s="1067" t="s">
        <v>685</v>
      </c>
      <c r="C369" s="1068"/>
      <c r="D369" s="501"/>
      <c r="E369" s="330"/>
      <c r="F369" s="330"/>
      <c r="G369" s="330"/>
      <c r="H369" s="330"/>
      <c r="I369" s="313"/>
      <c r="J369" s="502"/>
      <c r="K369" s="503"/>
      <c r="L369" s="313"/>
    </row>
    <row r="370" spans="1:12" ht="20.25" customHeight="1">
      <c r="A370" s="500"/>
      <c r="B370" s="1067" t="s">
        <v>686</v>
      </c>
      <c r="C370" s="1068"/>
      <c r="D370" s="501"/>
      <c r="E370" s="330"/>
      <c r="F370" s="330"/>
      <c r="G370" s="330"/>
      <c r="H370" s="330"/>
      <c r="I370" s="313"/>
      <c r="J370" s="502"/>
      <c r="K370" s="503"/>
      <c r="L370" s="313"/>
    </row>
    <row r="371" spans="1:12" ht="21.75" customHeight="1">
      <c r="A371" s="500"/>
      <c r="B371" s="926" t="s">
        <v>687</v>
      </c>
      <c r="C371" s="928"/>
      <c r="D371" s="501"/>
      <c r="E371" s="330"/>
      <c r="F371" s="330"/>
      <c r="G371" s="330"/>
      <c r="H371" s="330"/>
      <c r="I371" s="313"/>
      <c r="J371" s="502"/>
      <c r="K371" s="503"/>
      <c r="L371" s="313"/>
    </row>
    <row r="372" spans="1:12" ht="16.5" customHeight="1">
      <c r="A372" s="330"/>
      <c r="B372" s="330"/>
      <c r="C372" s="330"/>
      <c r="D372" s="330"/>
      <c r="E372" s="330"/>
      <c r="F372" s="330"/>
      <c r="G372" s="330"/>
      <c r="H372" s="330"/>
      <c r="I372" s="330"/>
    </row>
    <row r="373" spans="1:12">
      <c r="A373" s="330"/>
      <c r="B373" s="330"/>
      <c r="C373" s="330"/>
      <c r="D373" s="330"/>
      <c r="E373" s="330"/>
      <c r="F373" s="330"/>
      <c r="G373" s="330"/>
      <c r="H373" s="330"/>
      <c r="I373" s="330"/>
    </row>
    <row r="375" spans="1:12" ht="16.5">
      <c r="B375" s="311" t="s">
        <v>6</v>
      </c>
      <c r="C375" s="506" t="str">
        <f>'Attach 3(JV)'!B24</f>
        <v>--</v>
      </c>
      <c r="F375" s="310" t="s">
        <v>4</v>
      </c>
      <c r="G375" s="311" t="str">
        <f>'Attach 3(JV)'!E24</f>
        <v/>
      </c>
      <c r="H375" s="311"/>
      <c r="I375" s="311"/>
    </row>
    <row r="376" spans="1:12" ht="16.5">
      <c r="B376" s="311" t="s">
        <v>7</v>
      </c>
      <c r="C376" s="506" t="str">
        <f>'Attach 3(JV)'!B25</f>
        <v/>
      </c>
      <c r="F376" s="310" t="s">
        <v>5</v>
      </c>
      <c r="G376" s="311" t="str">
        <f>'Attach 3(JV)'!E25</f>
        <v/>
      </c>
      <c r="H376" s="311"/>
      <c r="I376" s="311"/>
    </row>
  </sheetData>
  <sheetProtection formatColumns="0" formatRows="0" selectLockedCells="1"/>
  <customSheetViews>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 ref="C352:H352"/>
    <mergeCell ref="C353:H353"/>
    <mergeCell ref="C354:H354"/>
    <mergeCell ref="C355:H355"/>
    <mergeCell ref="B357:H357"/>
    <mergeCell ref="B358:H358"/>
    <mergeCell ref="C346:H346"/>
    <mergeCell ref="C347:H347"/>
    <mergeCell ref="C348:H348"/>
    <mergeCell ref="C349:H349"/>
    <mergeCell ref="C350:H350"/>
    <mergeCell ref="C351:H351"/>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26:H326"/>
    <mergeCell ref="C327:H327"/>
    <mergeCell ref="C328:H328"/>
    <mergeCell ref="C329:H329"/>
    <mergeCell ref="C330:H330"/>
    <mergeCell ref="C331:H331"/>
    <mergeCell ref="B320:H320"/>
    <mergeCell ref="B321:F321"/>
    <mergeCell ref="C322:H322"/>
    <mergeCell ref="C323:H323"/>
    <mergeCell ref="C324:H324"/>
    <mergeCell ref="C325:H325"/>
    <mergeCell ref="B309:H309"/>
    <mergeCell ref="B311:H311"/>
    <mergeCell ref="B313:H313"/>
    <mergeCell ref="B315:H315"/>
    <mergeCell ref="B317:H317"/>
    <mergeCell ref="B318:H318"/>
    <mergeCell ref="B299:H299"/>
    <mergeCell ref="B301:H301"/>
    <mergeCell ref="B302:H302"/>
    <mergeCell ref="B303:H303"/>
    <mergeCell ref="B305:H305"/>
    <mergeCell ref="B307:H307"/>
    <mergeCell ref="B296:C296"/>
    <mergeCell ref="E296:F296"/>
    <mergeCell ref="G296:H296"/>
    <mergeCell ref="B297:C297"/>
    <mergeCell ref="E297:F297"/>
    <mergeCell ref="G297:H297"/>
    <mergeCell ref="B294:C294"/>
    <mergeCell ref="E294:F294"/>
    <mergeCell ref="G294:H294"/>
    <mergeCell ref="B295:C295"/>
    <mergeCell ref="E295:F295"/>
    <mergeCell ref="G295:H295"/>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F217:H217"/>
    <mergeCell ref="F218:H218"/>
    <mergeCell ref="F220:H220"/>
    <mergeCell ref="B221:C221"/>
    <mergeCell ref="F221:H221"/>
    <mergeCell ref="B214:D214"/>
    <mergeCell ref="F214:H214"/>
    <mergeCell ref="F215:H215"/>
    <mergeCell ref="F216:H216"/>
    <mergeCell ref="F207:H207"/>
    <mergeCell ref="B210:H210"/>
    <mergeCell ref="E211:E212"/>
    <mergeCell ref="F211:H212"/>
    <mergeCell ref="B213:C213"/>
    <mergeCell ref="F213:H213"/>
    <mergeCell ref="F202:H202"/>
    <mergeCell ref="F203:H203"/>
    <mergeCell ref="F204:H204"/>
    <mergeCell ref="F206:H206"/>
    <mergeCell ref="B200:C200"/>
    <mergeCell ref="F200:H200"/>
    <mergeCell ref="B201:D201"/>
    <mergeCell ref="F201:H201"/>
    <mergeCell ref="B188:H188"/>
    <mergeCell ref="B192:H192"/>
    <mergeCell ref="B195:H195"/>
    <mergeCell ref="B196:D196"/>
    <mergeCell ref="E196:H196"/>
    <mergeCell ref="B190:H191"/>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73:J73"/>
    <mergeCell ref="B74:J74"/>
    <mergeCell ref="B76:E76"/>
    <mergeCell ref="F76:I76"/>
    <mergeCell ref="B77:E77"/>
    <mergeCell ref="F77:I77"/>
    <mergeCell ref="B78:E78"/>
    <mergeCell ref="G78:H78"/>
    <mergeCell ref="B79:E79"/>
    <mergeCell ref="G79:H79"/>
    <mergeCell ref="B66:I66"/>
    <mergeCell ref="B67:I67"/>
    <mergeCell ref="B69:I69"/>
    <mergeCell ref="B71:I71"/>
    <mergeCell ref="B72:I72"/>
    <mergeCell ref="D55:F55"/>
    <mergeCell ref="B57:F57"/>
    <mergeCell ref="B58:F58"/>
    <mergeCell ref="B61:I61"/>
    <mergeCell ref="B63:I63"/>
    <mergeCell ref="B65:I65"/>
    <mergeCell ref="B68:I6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2:H92"/>
    <mergeCell ref="A93:A94"/>
    <mergeCell ref="B93:E93"/>
    <mergeCell ref="B94:E94"/>
    <mergeCell ref="B95:E95"/>
    <mergeCell ref="A97:I97"/>
    <mergeCell ref="A98:I98"/>
    <mergeCell ref="B99:E99"/>
    <mergeCell ref="F99:I99"/>
    <mergeCell ref="B100:E100"/>
    <mergeCell ref="F100:I100"/>
    <mergeCell ref="B101:E101"/>
    <mergeCell ref="F101:I101"/>
    <mergeCell ref="B102:I102"/>
    <mergeCell ref="B103:E103"/>
    <mergeCell ref="G103:H103"/>
    <mergeCell ref="B104:E104"/>
    <mergeCell ref="G104:H104"/>
    <mergeCell ref="A105:A109"/>
    <mergeCell ref="B105:E106"/>
    <mergeCell ref="G105:H105"/>
    <mergeCell ref="G106:H106"/>
    <mergeCell ref="G107:H107"/>
    <mergeCell ref="G108:H108"/>
    <mergeCell ref="G109:H109"/>
    <mergeCell ref="B111:E111"/>
    <mergeCell ref="B112:E112"/>
    <mergeCell ref="G112:H112"/>
    <mergeCell ref="B113:E113"/>
    <mergeCell ref="G113:H113"/>
    <mergeCell ref="B114:E114"/>
    <mergeCell ref="G114:H114"/>
    <mergeCell ref="B115:E115"/>
    <mergeCell ref="F115:G115"/>
    <mergeCell ref="H115:I115"/>
    <mergeCell ref="B116:E116"/>
    <mergeCell ref="G116:H116"/>
    <mergeCell ref="B117:E117"/>
    <mergeCell ref="G117:H117"/>
    <mergeCell ref="A118:A120"/>
    <mergeCell ref="B118:E118"/>
    <mergeCell ref="B119:E120"/>
    <mergeCell ref="B122:E122"/>
    <mergeCell ref="B123:E123"/>
    <mergeCell ref="G123:H123"/>
    <mergeCell ref="B124:E124"/>
    <mergeCell ref="G124:H124"/>
    <mergeCell ref="B125:E125"/>
    <mergeCell ref="G125:H125"/>
    <mergeCell ref="B126:E126"/>
    <mergeCell ref="G126:H126"/>
    <mergeCell ref="B127:E127"/>
    <mergeCell ref="G127:H127"/>
    <mergeCell ref="A128:A129"/>
    <mergeCell ref="B128:E128"/>
    <mergeCell ref="B129:E129"/>
    <mergeCell ref="B131:H131"/>
    <mergeCell ref="B132:E132"/>
    <mergeCell ref="B133:H133"/>
    <mergeCell ref="B134:E134"/>
    <mergeCell ref="B135:H135"/>
    <mergeCell ref="B136:E136"/>
    <mergeCell ref="B137:E137"/>
    <mergeCell ref="G137:H137"/>
    <mergeCell ref="A139:I139"/>
    <mergeCell ref="A140:I140"/>
    <mergeCell ref="B141:E141"/>
    <mergeCell ref="F141:I141"/>
    <mergeCell ref="B142:E142"/>
    <mergeCell ref="F142:I142"/>
    <mergeCell ref="B143:E143"/>
    <mergeCell ref="F143:I143"/>
    <mergeCell ref="B144:I144"/>
    <mergeCell ref="B145:E145"/>
    <mergeCell ref="G145:H145"/>
    <mergeCell ref="B146:E146"/>
    <mergeCell ref="G146:H146"/>
    <mergeCell ref="B147:E150"/>
    <mergeCell ref="G147:H147"/>
    <mergeCell ref="G148:H148"/>
    <mergeCell ref="G149:H149"/>
    <mergeCell ref="G150:H150"/>
    <mergeCell ref="B151:E151"/>
    <mergeCell ref="G151:H151"/>
    <mergeCell ref="B152:E152"/>
    <mergeCell ref="G152:H152"/>
    <mergeCell ref="B153:E153"/>
    <mergeCell ref="G153:H153"/>
    <mergeCell ref="B154:E154"/>
    <mergeCell ref="B155:E155"/>
    <mergeCell ref="G155:H155"/>
    <mergeCell ref="B156:E156"/>
    <mergeCell ref="G156:H156"/>
    <mergeCell ref="B157:E157"/>
    <mergeCell ref="G157:H157"/>
    <mergeCell ref="B158:E158"/>
    <mergeCell ref="G158:H158"/>
    <mergeCell ref="B159:E159"/>
    <mergeCell ref="G159:H159"/>
    <mergeCell ref="A160:A161"/>
    <mergeCell ref="B160:E160"/>
    <mergeCell ref="B161:E161"/>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s>
  <conditionalFormatting sqref="A19">
    <cfRule type="expression" dxfId="49" priority="23" stopIfTrue="1">
      <formula>$M$18="Sole Bidder"</formula>
    </cfRule>
    <cfRule type="expression" dxfId="48" priority="24" stopIfTrue="1">
      <formula>$M$18=1</formula>
    </cfRule>
  </conditionalFormatting>
  <conditionalFormatting sqref="A202">
    <cfRule type="expression" dxfId="47" priority="19" stopIfTrue="1">
      <formula>$E$201="No"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8:F198 D198:D199 E200 E203:E207 E211:F211 D211:D212 E213:F213 E215:F215 E216:E221 E222:H222 E225 E226:H226 E227 E231 G231 D231:D232 E233:H233 E235:H240 E264:H264 E267 G267 D267:D268 E269:H269 E271:H276 E298:H298 D365">
    <cfRule type="expression" dxfId="44" priority="20" stopIfTrue="1">
      <formula>$M$18="Sole Bidder"</formula>
    </cfRule>
  </conditionalFormatting>
  <conditionalFormatting sqref="A35:H35">
    <cfRule type="expression" dxfId="43" priority="34" stopIfTrue="1">
      <formula>$M$20&lt;2</formula>
    </cfRule>
  </conditionalFormatting>
  <conditionalFormatting sqref="A229:H229 A242:C250 D242:H263 A257:C263">
    <cfRule type="expression" dxfId="42" priority="25" stopIfTrue="1">
      <formula>$M$193&lt;2</formula>
    </cfRule>
  </conditionalFormatting>
  <conditionalFormatting sqref="A265:H265 A278:C283 A290:H297">
    <cfRule type="expression" dxfId="41" priority="26" stopIfTrue="1">
      <formula>$M$193&lt;2</formula>
    </cfRule>
    <cfRule type="expression" dxfId="40" priority="27" stopIfTrue="1">
      <formula>$M$195=1</formula>
    </cfRule>
  </conditionalFormatting>
  <conditionalFormatting sqref="A299:H317 A318:B318 A319:H320 A344:H344 A356:H356 A357">
    <cfRule type="expression" dxfId="39" priority="21" stopIfTrue="1">
      <formula>$M$18="Sole Bidder"</formula>
    </cfRule>
  </conditionalFormatting>
  <conditionalFormatting sqref="A333:H343 E365:H365">
    <cfRule type="expression" dxfId="38" priority="28" stopIfTrue="1">
      <formula>$M$193&lt;2</formula>
    </cfRule>
  </conditionalFormatting>
  <conditionalFormatting sqref="A345:H355 G365:H365">
    <cfRule type="expression" dxfId="37" priority="30" stopIfTrue="1">
      <formula>$M$195=1</formula>
    </cfRule>
  </conditionalFormatting>
  <conditionalFormatting sqref="A345:H355">
    <cfRule type="expression" dxfId="36" priority="29" stopIfTrue="1">
      <formula>$M$193&lt;2</formula>
    </cfRule>
  </conditionalFormatting>
  <conditionalFormatting sqref="B18:F18 B19:H19">
    <cfRule type="expression" dxfId="35" priority="31" stopIfTrue="1">
      <formula>$M$20&lt;2</formula>
    </cfRule>
  </conditionalFormatting>
  <conditionalFormatting sqref="D367:D371">
    <cfRule type="expression" dxfId="34" priority="15" stopIfTrue="1">
      <formula>$M$193&lt;2</formula>
    </cfRule>
  </conditionalFormatting>
  <conditionalFormatting sqref="D215:F215 D271:H271 D202:F202 A215">
    <cfRule type="expression" dxfId="33" priority="22" stopIfTrue="1">
      <formula>$E$201="No"</formula>
    </cfRule>
  </conditionalFormatting>
  <conditionalFormatting sqref="D278:H289">
    <cfRule type="expression" dxfId="32" priority="16" stopIfTrue="1">
      <formula>$M$193&lt;2</formula>
    </cfRule>
    <cfRule type="expression" dxfId="31" priority="17" stopIfTrue="1">
      <formula>$M$195=1</formula>
    </cfRule>
  </conditionalFormatting>
  <conditionalFormatting sqref="E202:F202">
    <cfRule type="expression" dxfId="30" priority="18" stopIfTrue="1">
      <formula>$M$18="Sole Bidder"</formula>
    </cfRule>
  </conditionalFormatting>
  <conditionalFormatting sqref="F201">
    <cfRule type="expression" dxfId="29" priority="13" stopIfTrue="1">
      <formula>$M$18="Sole Bidder"</formula>
    </cfRule>
    <cfRule type="expression" dxfId="28" priority="14" stopIfTrue="1">
      <formula>$E$201="No"</formula>
    </cfRule>
  </conditionalFormatting>
  <conditionalFormatting sqref="F214">
    <cfRule type="expression" dxfId="27" priority="1" stopIfTrue="1">
      <formula>$M$18="Sole Bidder"</formula>
    </cfRule>
    <cfRule type="expression" dxfId="26" priority="2" stopIfTrue="1">
      <formula>$E$201="No"</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1533525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92</xdr:row>
                    <xdr:rowOff>38100</xdr:rowOff>
                  </from>
                  <to>
                    <xdr:col>5</xdr:col>
                    <xdr:colOff>447675</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92</xdr:row>
                    <xdr:rowOff>38100</xdr:rowOff>
                  </from>
                  <to>
                    <xdr:col>5</xdr:col>
                    <xdr:colOff>1104900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92</xdr:row>
                    <xdr:rowOff>276225</xdr:rowOff>
                  </from>
                  <to>
                    <xdr:col>5</xdr:col>
                    <xdr:colOff>533400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92</xdr:row>
                    <xdr:rowOff>285750</xdr:rowOff>
                  </from>
                  <to>
                    <xdr:col>6</xdr:col>
                    <xdr:colOff>0</xdr:colOff>
                    <xdr:row>93</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92</xdr:row>
                    <xdr:rowOff>95250</xdr:rowOff>
                  </from>
                  <to>
                    <xdr:col>6</xdr:col>
                    <xdr:colOff>619125</xdr:colOff>
                    <xdr:row>93</xdr:row>
                    <xdr:rowOff>219075</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800100</xdr:colOff>
                    <xdr:row>92</xdr:row>
                    <xdr:rowOff>95250</xdr:rowOff>
                  </from>
                  <to>
                    <xdr:col>7</xdr:col>
                    <xdr:colOff>152400</xdr:colOff>
                    <xdr:row>93</xdr:row>
                    <xdr:rowOff>219075</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93</xdr:row>
                    <xdr:rowOff>247650</xdr:rowOff>
                  </from>
                  <to>
                    <xdr:col>6</xdr:col>
                    <xdr:colOff>733425</xdr:colOff>
                    <xdr:row>93</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809625</xdr:colOff>
                    <xdr:row>93</xdr:row>
                    <xdr:rowOff>247650</xdr:rowOff>
                  </from>
                  <to>
                    <xdr:col>7</xdr:col>
                    <xdr:colOff>542925</xdr:colOff>
                    <xdr:row>93</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117</xdr:row>
                    <xdr:rowOff>76200</xdr:rowOff>
                  </from>
                  <to>
                    <xdr:col>5</xdr:col>
                    <xdr:colOff>1152525</xdr:colOff>
                    <xdr:row>117</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117</xdr:row>
                    <xdr:rowOff>400050</xdr:rowOff>
                  </from>
                  <to>
                    <xdr:col>5</xdr:col>
                    <xdr:colOff>771525</xdr:colOff>
                    <xdr:row>117</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117</xdr:row>
                    <xdr:rowOff>409575</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117</xdr:row>
                    <xdr:rowOff>171450</xdr:rowOff>
                  </from>
                  <to>
                    <xdr:col>6</xdr:col>
                    <xdr:colOff>771525</xdr:colOff>
                    <xdr:row>117</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1085850</xdr:colOff>
                    <xdr:row>117</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117</xdr:row>
                    <xdr:rowOff>466725</xdr:rowOff>
                  </from>
                  <to>
                    <xdr:col>7</xdr:col>
                    <xdr:colOff>590550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117</xdr:row>
                    <xdr:rowOff>152400</xdr:rowOff>
                  </from>
                  <to>
                    <xdr:col>8</xdr:col>
                    <xdr:colOff>1304925</xdr:colOff>
                    <xdr:row>117</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117</xdr:row>
                    <xdr:rowOff>409575</xdr:rowOff>
                  </from>
                  <to>
                    <xdr:col>8</xdr:col>
                    <xdr:colOff>885825</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942975</xdr:colOff>
                    <xdr:row>117</xdr:row>
                    <xdr:rowOff>419100</xdr:rowOff>
                  </from>
                  <to>
                    <xdr:col>9</xdr:col>
                    <xdr:colOff>0</xdr:colOff>
                    <xdr:row>117</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127</xdr:row>
                    <xdr:rowOff>66675</xdr:rowOff>
                  </from>
                  <to>
                    <xdr:col>5</xdr:col>
                    <xdr:colOff>866775</xdr:colOff>
                    <xdr:row>127</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127</xdr:row>
                    <xdr:rowOff>447675</xdr:rowOff>
                  </from>
                  <to>
                    <xdr:col>5</xdr:col>
                    <xdr:colOff>752475</xdr:colOff>
                    <xdr:row>128</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127</xdr:row>
                    <xdr:rowOff>28575</xdr:rowOff>
                  </from>
                  <to>
                    <xdr:col>8</xdr:col>
                    <xdr:colOff>1057275</xdr:colOff>
                    <xdr:row>127</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304800</xdr:rowOff>
                  </from>
                  <to>
                    <xdr:col>8</xdr:col>
                    <xdr:colOff>742950</xdr:colOff>
                    <xdr:row>127</xdr:row>
                    <xdr:rowOff>676275</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127</xdr:row>
                    <xdr:rowOff>304800</xdr:rowOff>
                  </from>
                  <to>
                    <xdr:col>8</xdr:col>
                    <xdr:colOff>1266825</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159</xdr:row>
                    <xdr:rowOff>104775</xdr:rowOff>
                  </from>
                  <to>
                    <xdr:col>5</xdr:col>
                    <xdr:colOff>1200150</xdr:colOff>
                    <xdr:row>159</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352425</xdr:rowOff>
                  </from>
                  <to>
                    <xdr:col>5</xdr:col>
                    <xdr:colOff>771525</xdr:colOff>
                    <xdr:row>160</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159</xdr:row>
                    <xdr:rowOff>361950</xdr:rowOff>
                  </from>
                  <to>
                    <xdr:col>5</xdr:col>
                    <xdr:colOff>1400175</xdr:colOff>
                    <xdr:row>160</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159</xdr:row>
                    <xdr:rowOff>57150</xdr:rowOff>
                  </from>
                  <to>
                    <xdr:col>6</xdr:col>
                    <xdr:colOff>800100</xdr:colOff>
                    <xdr:row>159</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159</xdr:row>
                    <xdr:rowOff>304800</xdr:rowOff>
                  </from>
                  <to>
                    <xdr:col>6</xdr:col>
                    <xdr:colOff>1114425</xdr:colOff>
                    <xdr:row>160</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159</xdr:row>
                    <xdr:rowOff>104775</xdr:rowOff>
                  </from>
                  <to>
                    <xdr:col>8</xdr:col>
                    <xdr:colOff>657225</xdr:colOff>
                    <xdr:row>159</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352425</xdr:rowOff>
                  </from>
                  <to>
                    <xdr:col>8</xdr:col>
                    <xdr:colOff>904875</xdr:colOff>
                    <xdr:row>160</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159</xdr:row>
                    <xdr:rowOff>361950</xdr:rowOff>
                  </from>
                  <to>
                    <xdr:col>9</xdr:col>
                    <xdr:colOff>9525</xdr:colOff>
                    <xdr:row>160</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168</xdr:row>
                    <xdr:rowOff>114300</xdr:rowOff>
                  </from>
                  <to>
                    <xdr:col>5</xdr:col>
                    <xdr:colOff>762000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168</xdr:row>
                    <xdr:rowOff>371475</xdr:rowOff>
                  </from>
                  <to>
                    <xdr:col>5</xdr:col>
                    <xdr:colOff>762000</xdr:colOff>
                    <xdr:row>169</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168</xdr:row>
                    <xdr:rowOff>371475</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168</xdr:row>
                    <xdr:rowOff>142875</xdr:rowOff>
                  </from>
                  <to>
                    <xdr:col>6</xdr:col>
                    <xdr:colOff>876300</xdr:colOff>
                    <xdr:row>168</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168</xdr:row>
                    <xdr:rowOff>400050</xdr:rowOff>
                  </from>
                  <to>
                    <xdr:col>6</xdr:col>
                    <xdr:colOff>1190625</xdr:colOff>
                    <xdr:row>169</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168</xdr:row>
                    <xdr:rowOff>123825</xdr:rowOff>
                  </from>
                  <to>
                    <xdr:col>8</xdr:col>
                    <xdr:colOff>990600</xdr:colOff>
                    <xdr:row>168</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381000</xdr:rowOff>
                  </from>
                  <to>
                    <xdr:col>8</xdr:col>
                    <xdr:colOff>914400</xdr:colOff>
                    <xdr:row>169</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962025</xdr:colOff>
                    <xdr:row>168</xdr:row>
                    <xdr:rowOff>381000</xdr:rowOff>
                  </from>
                  <to>
                    <xdr:col>9</xdr:col>
                    <xdr:colOff>0</xdr:colOff>
                    <xdr:row>169</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92</xdr:row>
                    <xdr:rowOff>9525</xdr:rowOff>
                  </from>
                  <to>
                    <xdr:col>8</xdr:col>
                    <xdr:colOff>552450</xdr:colOff>
                    <xdr:row>93</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723900</xdr:colOff>
                    <xdr:row>92</xdr:row>
                    <xdr:rowOff>9525</xdr:rowOff>
                  </from>
                  <to>
                    <xdr:col>8</xdr:col>
                    <xdr:colOff>1400175</xdr:colOff>
                    <xdr:row>93</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93</xdr:row>
                    <xdr:rowOff>152400</xdr:rowOff>
                  </from>
                  <to>
                    <xdr:col>8</xdr:col>
                    <xdr:colOff>666750</xdr:colOff>
                    <xdr:row>93</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733425</xdr:colOff>
                    <xdr:row>93</xdr:row>
                    <xdr:rowOff>161925</xdr:rowOff>
                  </from>
                  <to>
                    <xdr:col>24</xdr:col>
                    <xdr:colOff>247650</xdr:colOff>
                    <xdr:row>93</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127</xdr:row>
                    <xdr:rowOff>114300</xdr:rowOff>
                  </from>
                  <to>
                    <xdr:col>5</xdr:col>
                    <xdr:colOff>762000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127</xdr:row>
                    <xdr:rowOff>400050</xdr:rowOff>
                  </from>
                  <to>
                    <xdr:col>5</xdr:col>
                    <xdr:colOff>762000</xdr:colOff>
                    <xdr:row>128</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127</xdr:row>
                    <xdr:rowOff>400050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127</xdr:row>
                    <xdr:rowOff>28575</xdr:rowOff>
                  </from>
                  <to>
                    <xdr:col>7</xdr:col>
                    <xdr:colOff>19050</xdr:colOff>
                    <xdr:row>127</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127</xdr:row>
                    <xdr:rowOff>409575</xdr:rowOff>
                  </from>
                  <to>
                    <xdr:col>6</xdr:col>
                    <xdr:colOff>1200150</xdr:colOff>
                    <xdr:row>128</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1266825</xdr:colOff>
                    <xdr:row>127</xdr:row>
                    <xdr:rowOff>419100</xdr:rowOff>
                  </from>
                  <to>
                    <xdr:col>7</xdr:col>
                    <xdr:colOff>676275</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127</xdr:row>
                    <xdr:rowOff>57150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127</xdr:row>
                    <xdr:rowOff>438150</xdr:rowOff>
                  </from>
                  <to>
                    <xdr:col>8</xdr:col>
                    <xdr:colOff>1038225</xdr:colOff>
                    <xdr:row>128</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400050</xdr:rowOff>
                  </from>
                  <to>
                    <xdr:col>8</xdr:col>
                    <xdr:colOff>1466850</xdr:colOff>
                    <xdr:row>128</xdr:row>
                    <xdr:rowOff>247650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275" t="str">
        <f>'Attach 3(JV)'!A1</f>
        <v>Specification No. :CC/NT/W-RT/DOM/A00/23/09260</v>
      </c>
      <c r="B1" s="1275"/>
      <c r="C1" s="1275"/>
      <c r="D1" s="1275"/>
      <c r="E1" s="540"/>
      <c r="F1" s="541"/>
      <c r="G1" s="525" t="str">
        <f>"Attachment-4 " &amp; 'Attach 3(JV)'!AV1</f>
        <v xml:space="preserve">Attachment-4 </v>
      </c>
      <c r="H1" s="104"/>
      <c r="I1" s="104"/>
    </row>
    <row r="3" spans="1:9" ht="81"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859"/>
      <c r="G3" s="859"/>
    </row>
    <row r="4" spans="1:9" ht="20.100000000000001" customHeight="1">
      <c r="A4" s="15"/>
      <c r="H4" s="113"/>
    </row>
    <row r="5" spans="1:9" ht="20.100000000000001" customHeight="1">
      <c r="A5" s="1074" t="s">
        <v>351</v>
      </c>
      <c r="B5" s="1074"/>
      <c r="C5" s="1074"/>
      <c r="D5" s="1074"/>
      <c r="E5" s="1074"/>
      <c r="F5" s="1074"/>
      <c r="G5" s="1074"/>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1079" t="str">
        <f>'Attach 3(JV)'!A8</f>
        <v/>
      </c>
      <c r="B8" s="1079"/>
      <c r="C8" s="1079"/>
      <c r="D8" s="1079"/>
      <c r="F8" s="95" t="str">
        <f>'Attach 3(JV)'!E8</f>
        <v>Contract Services</v>
      </c>
      <c r="H8" s="113"/>
    </row>
    <row r="9" spans="1:9" ht="20.100000000000001" customHeight="1">
      <c r="A9" s="4" t="s">
        <v>344</v>
      </c>
      <c r="B9" s="1076">
        <f>'Attach 3(JV)'!B9</f>
        <v>0</v>
      </c>
      <c r="C9" s="1076"/>
      <c r="D9" s="1076"/>
      <c r="F9" s="95" t="str">
        <f>'Attach 3(JV)'!E9</f>
        <v>Power Grid Corporation of India Ltd.,</v>
      </c>
      <c r="H9" s="113"/>
    </row>
    <row r="10" spans="1:9" ht="20.100000000000001" customHeight="1">
      <c r="A10" s="4" t="s">
        <v>346</v>
      </c>
      <c r="B10" s="1076">
        <f>'Attach 3(JV)'!B10</f>
        <v>0</v>
      </c>
      <c r="C10" s="1076"/>
      <c r="D10" s="1076"/>
      <c r="F10" s="95" t="str">
        <f>'Attach 3(JV)'!E10</f>
        <v>"Saudamini", Plot No. 2, Sector 29</v>
      </c>
      <c r="H10" s="113"/>
    </row>
    <row r="11" spans="1:9" ht="20.100000000000001" customHeight="1">
      <c r="B11" s="1076">
        <f>'Attach 3(JV)'!B11</f>
        <v>0</v>
      </c>
      <c r="C11" s="1076"/>
      <c r="D11" s="1076"/>
      <c r="F11" s="95" t="str">
        <f>'Attach 3(JV)'!E11</f>
        <v>Gurgaon (Haryana) - 122001</v>
      </c>
    </row>
    <row r="12" spans="1:9" ht="20.100000000000001" customHeight="1">
      <c r="A12" s="19"/>
      <c r="B12" s="1076">
        <f>'Attach 3(JV)'!B12</f>
        <v>0</v>
      </c>
      <c r="C12" s="1076"/>
      <c r="D12" s="1076"/>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339</v>
      </c>
    </row>
    <row r="16" spans="1:9" ht="20.100000000000001" customHeight="1">
      <c r="A16" s="19"/>
    </row>
    <row r="17" spans="1:9" ht="50.1" customHeight="1">
      <c r="A17" s="1277" t="str">
        <f>"We hereby certify that equipment and materials to be supplied are produced in " &amp;H26 &amp; " eligible source " &amp; F26</f>
        <v>We hereby certify that equipment and materials to be supplied are produced in [Name of Countries],  eligible source country.</v>
      </c>
      <c r="B17" s="1277"/>
      <c r="C17" s="1277"/>
      <c r="D17" s="1277"/>
      <c r="E17" s="1277"/>
      <c r="F17" s="112" t="s">
        <v>178</v>
      </c>
      <c r="G17" s="112" t="s">
        <v>179</v>
      </c>
    </row>
    <row r="18" spans="1:9" ht="45" customHeight="1">
      <c r="A18" s="1276" t="str">
        <f>"We hereby certify that our company is incorporated and registered in " &amp;I26 &amp; " eligible source " &amp;G26</f>
        <v>We hereby certify that our company is incorporated and registered in [Name of Countries],  eligible source country.</v>
      </c>
      <c r="B18" s="1276"/>
      <c r="C18" s="1276"/>
      <c r="D18" s="1276"/>
      <c r="E18" s="1276"/>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4"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29" customFormat="1" ht="20.25" customHeight="1">
      <c r="A1" s="1280" t="str">
        <f>'Attach 3(JV)'!A1</f>
        <v>Specification No. :CC/NT/W-RT/DOM/A00/23/09260</v>
      </c>
      <c r="B1" s="1280"/>
      <c r="C1" s="1280"/>
      <c r="D1" s="542"/>
      <c r="E1" s="543" t="str">
        <f>"Attachment-4(A) "&amp; 'Attach 3(JV)'!AT1</f>
        <v xml:space="preserve">Attachment-4(A) </v>
      </c>
      <c r="F1" s="544"/>
      <c r="G1" s="544"/>
      <c r="H1" s="544"/>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545"/>
      <c r="AJ1" s="545"/>
      <c r="AK1" s="545"/>
      <c r="AL1" s="545"/>
    </row>
    <row r="2" spans="1:38" ht="11.1" customHeight="1"/>
    <row r="3" spans="1:38" ht="89.25"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166"/>
      <c r="G3" s="167"/>
      <c r="H3" s="166"/>
    </row>
    <row r="4" spans="1:38" ht="11.1" customHeight="1">
      <c r="A4" s="15"/>
      <c r="H4" s="168"/>
      <c r="I4" s="169"/>
    </row>
    <row r="5" spans="1:38" ht="20.100000000000001" customHeight="1">
      <c r="A5" s="1074" t="s">
        <v>352</v>
      </c>
      <c r="B5" s="1074"/>
      <c r="C5" s="1074"/>
      <c r="D5" s="1074"/>
      <c r="E5" s="1074"/>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1079" t="str">
        <f>'Attach 3(JV)'!A8</f>
        <v/>
      </c>
      <c r="B8" s="1079"/>
      <c r="C8" s="1079"/>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344</v>
      </c>
      <c r="B9" s="1076">
        <f>'Attach 3(JV)'!B9</f>
        <v>0</v>
      </c>
      <c r="C9" s="1076"/>
      <c r="D9" s="3" t="str">
        <f>'Attach 3(JV)'!E9</f>
        <v>Power Grid Corporation of India Ltd.,</v>
      </c>
      <c r="H9" s="168"/>
      <c r="I9" s="169"/>
    </row>
    <row r="10" spans="1:38" ht="20.100000000000001" customHeight="1">
      <c r="A10" s="4" t="s">
        <v>346</v>
      </c>
      <c r="B10" s="1076">
        <f>'Attach 3(JV)'!B10</f>
        <v>0</v>
      </c>
      <c r="C10" s="1076"/>
      <c r="D10" s="3" t="str">
        <f>'Attach 3(JV)'!E10</f>
        <v>"Saudamini", Plot No. 2, Sector 29</v>
      </c>
      <c r="H10" s="168"/>
      <c r="I10" s="169"/>
    </row>
    <row r="11" spans="1:38" ht="20.100000000000001" customHeight="1">
      <c r="B11" s="1076">
        <f>'Attach 3(JV)'!B11</f>
        <v>0</v>
      </c>
      <c r="C11" s="1076"/>
      <c r="D11" s="3" t="str">
        <f>'Attach 3(JV)'!E11</f>
        <v>Gurgaon (Haryana) - 122001</v>
      </c>
    </row>
    <row r="12" spans="1:38" ht="15" customHeight="1">
      <c r="A12" s="19"/>
      <c r="B12" s="1076">
        <f>'Attach 3(JV)'!B12</f>
        <v>0</v>
      </c>
      <c r="C12" s="1076"/>
      <c r="D12" s="3"/>
    </row>
    <row r="13" spans="1:38" ht="20.100000000000001" customHeight="1">
      <c r="A13" s="16" t="s">
        <v>339</v>
      </c>
    </row>
    <row r="14" spans="1:38" ht="79.5" customHeight="1">
      <c r="A14" s="1279" t="s">
        <v>353</v>
      </c>
      <c r="B14" s="1279"/>
      <c r="C14" s="1279"/>
      <c r="D14" s="1279"/>
      <c r="E14" s="1279"/>
    </row>
    <row r="15" spans="1:38" ht="20.100000000000001" customHeight="1">
      <c r="A15" s="97" t="s">
        <v>359</v>
      </c>
      <c r="B15" s="97" t="s">
        <v>360</v>
      </c>
      <c r="C15" s="97" t="s">
        <v>361</v>
      </c>
      <c r="D15" s="97" t="s">
        <v>340</v>
      </c>
      <c r="E15" s="97" t="s">
        <v>341</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279" t="s">
        <v>354</v>
      </c>
      <c r="B22" s="1279"/>
      <c r="C22" s="1279"/>
      <c r="D22" s="1279"/>
      <c r="E22" s="1279"/>
    </row>
    <row r="23" spans="1:5" ht="15.95" customHeight="1"/>
    <row r="24" spans="1:5" ht="23.1" customHeight="1">
      <c r="C24" s="24"/>
    </row>
    <row r="25" spans="1:5" ht="23.1" customHeight="1">
      <c r="A25" s="23" t="s">
        <v>6</v>
      </c>
      <c r="B25" s="50" t="str">
        <f>'Attach 3(JV)'!B24</f>
        <v>--</v>
      </c>
      <c r="C25" s="24" t="s">
        <v>4</v>
      </c>
      <c r="D25" s="1278" t="str">
        <f>'Attach 3(JV)'!E24</f>
        <v/>
      </c>
      <c r="E25" s="1278"/>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07FE71BF-EC61-4A26-9671-4F02FF98E5A5}" showPageBreaks="1" showGridLines="0" zeroValues="0" fitToPage="1" printArea="1" view="pageBreakPreview" topLeftCell="A19">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29" customFormat="1" ht="19.5" customHeight="1">
      <c r="A1" s="1280" t="str">
        <f>'Attach 3(JV)'!A1</f>
        <v>Specification No. :CC/NT/W-RT/DOM/A00/23/09260</v>
      </c>
      <c r="B1" s="1280"/>
      <c r="C1" s="1280"/>
      <c r="D1" s="1280"/>
      <c r="E1" s="543" t="str">
        <f>"Attachment-4(B) "&amp; 'Attach 3(JV)'!AT1</f>
        <v xml:space="preserve">Attachment-4(B) </v>
      </c>
      <c r="F1" s="528"/>
      <c r="G1" s="528"/>
      <c r="H1" s="528"/>
    </row>
    <row r="3" spans="1:9" ht="83.25"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13"/>
      <c r="G3" s="14"/>
      <c r="H3" s="13"/>
    </row>
    <row r="4" spans="1:9" ht="20.100000000000001" customHeight="1">
      <c r="A4" s="15"/>
      <c r="H4" s="17"/>
      <c r="I4" s="2"/>
    </row>
    <row r="5" spans="1:9" ht="20.100000000000001" customHeight="1">
      <c r="A5" s="1074" t="s">
        <v>352</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6" t="s">
        <v>339</v>
      </c>
    </row>
    <row r="14" spans="1:9" ht="20.100000000000001" customHeight="1">
      <c r="A14" s="19"/>
    </row>
    <row r="15" spans="1:9" ht="87.75" customHeight="1">
      <c r="A15" s="1279" t="s">
        <v>362</v>
      </c>
      <c r="B15" s="1279"/>
      <c r="C15" s="1279"/>
      <c r="D15" s="1279"/>
      <c r="E15" s="1279"/>
    </row>
    <row r="16" spans="1:9" ht="30" customHeight="1">
      <c r="A16" s="67" t="s">
        <v>355</v>
      </c>
      <c r="B16" s="1281"/>
      <c r="C16" s="1281"/>
      <c r="D16" s="1281"/>
      <c r="E16" s="1281"/>
    </row>
    <row r="17" spans="1:5" ht="30" customHeight="1">
      <c r="A17" s="67" t="s">
        <v>356</v>
      </c>
      <c r="B17" s="1281"/>
      <c r="C17" s="1281"/>
      <c r="D17" s="1281"/>
      <c r="E17" s="1281"/>
    </row>
    <row r="18" spans="1:5" ht="30" customHeight="1">
      <c r="A18" s="67" t="s">
        <v>357</v>
      </c>
      <c r="B18" s="1281"/>
      <c r="C18" s="1281"/>
      <c r="D18" s="1281"/>
      <c r="E18" s="1281"/>
    </row>
    <row r="19" spans="1:5" ht="30" customHeight="1">
      <c r="A19" s="29" t="s">
        <v>358</v>
      </c>
      <c r="B19" s="1281"/>
      <c r="C19" s="1281"/>
      <c r="D19" s="1281"/>
      <c r="E19" s="1281"/>
    </row>
    <row r="20" spans="1:5" ht="30" customHeight="1">
      <c r="A20" s="29" t="s">
        <v>72</v>
      </c>
      <c r="B20" s="1281"/>
      <c r="C20" s="1281"/>
      <c r="D20" s="1281"/>
      <c r="E20" s="1281"/>
    </row>
    <row r="21" spans="1:5" ht="30" customHeight="1">
      <c r="A21" s="29" t="s">
        <v>75</v>
      </c>
      <c r="B21" s="1281"/>
      <c r="C21" s="1281"/>
      <c r="D21" s="1281"/>
      <c r="E21" s="1281"/>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07FE71BF-EC61-4A26-9671-4F02FF98E5A5}"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29" customFormat="1" ht="14.25">
      <c r="A1" s="1280" t="str">
        <f>'Attach 3(JV)'!A1</f>
        <v>Specification No. :CC/NT/W-RT/DOM/A00/23/09260</v>
      </c>
      <c r="B1" s="1280"/>
      <c r="C1" s="1280"/>
      <c r="D1" s="1282" t="str">
        <f>"Attachment-5 " &amp; 'Attach 3(JV)'!AT1</f>
        <v xml:space="preserve">Attachment-5 </v>
      </c>
      <c r="E1" s="1282"/>
      <c r="F1" s="528"/>
      <c r="G1" s="528"/>
      <c r="H1" s="528"/>
    </row>
    <row r="2" spans="1:9" ht="8.1" customHeight="1"/>
    <row r="3" spans="1:9" ht="79.5"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13"/>
      <c r="G3" s="14"/>
      <c r="H3" s="13"/>
    </row>
    <row r="4" spans="1:9" ht="42" hidden="1" customHeight="1">
      <c r="A4" s="15"/>
      <c r="H4" s="17"/>
      <c r="I4" s="2"/>
    </row>
    <row r="5" spans="1:9" ht="20.100000000000001" customHeight="1">
      <c r="A5" s="1074" t="s">
        <v>363</v>
      </c>
      <c r="B5" s="1074"/>
      <c r="C5" s="1074"/>
      <c r="D5" s="1074"/>
      <c r="E5" s="1074"/>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1079" t="str">
        <f>'Attach 3(JV)'!A8</f>
        <v/>
      </c>
      <c r="B8" s="1079"/>
      <c r="C8" s="1079"/>
      <c r="D8" s="3" t="str">
        <f>'Attach 3(JV)'!E8</f>
        <v>Contract Services</v>
      </c>
      <c r="H8" s="17"/>
      <c r="I8" s="2"/>
    </row>
    <row r="9" spans="1:9" ht="20.100000000000001" customHeight="1">
      <c r="A9" s="4" t="s">
        <v>344</v>
      </c>
      <c r="B9" s="1076">
        <f>'Attach 3(JV)'!B9</f>
        <v>0</v>
      </c>
      <c r="C9" s="1076"/>
      <c r="D9" s="3" t="str">
        <f>'Attach 3(JV)'!E9</f>
        <v>Power Grid Corporation of India Ltd.,</v>
      </c>
      <c r="H9" s="17"/>
      <c r="I9" s="2"/>
    </row>
    <row r="10" spans="1:9" ht="20.100000000000001" customHeight="1">
      <c r="A10" s="4" t="s">
        <v>346</v>
      </c>
      <c r="B10" s="1076">
        <f>'Attach 3(JV)'!B10</f>
        <v>0</v>
      </c>
      <c r="C10" s="1076"/>
      <c r="D10" s="3" t="str">
        <f>'Attach 3(JV)'!E10</f>
        <v>"Saudamini", Plot No. 2, Sector 29</v>
      </c>
      <c r="H10" s="17"/>
      <c r="I10" s="2"/>
    </row>
    <row r="11" spans="1:9" ht="20.100000000000001" customHeight="1">
      <c r="B11" s="1076">
        <f>'Attach 3(JV)'!B11</f>
        <v>0</v>
      </c>
      <c r="C11" s="1076"/>
      <c r="D11" s="3" t="str">
        <f>'Attach 3(JV)'!E11</f>
        <v>Gurgaon (Haryana) - 122001</v>
      </c>
    </row>
    <row r="12" spans="1:9" ht="17.25" customHeight="1">
      <c r="A12" s="19"/>
      <c r="B12" s="1076">
        <f>'Attach 3(JV)'!B12</f>
        <v>0</v>
      </c>
      <c r="C12" s="1076"/>
      <c r="D12" s="3"/>
    </row>
    <row r="13" spans="1:9" ht="20.100000000000001" customHeight="1">
      <c r="A13" s="16" t="s">
        <v>339</v>
      </c>
    </row>
    <row r="14" spans="1:9" ht="45.75" customHeight="1">
      <c r="A14" s="1184" t="s">
        <v>364</v>
      </c>
      <c r="B14" s="1184"/>
      <c r="C14" s="1184"/>
      <c r="D14" s="1184"/>
      <c r="E14" s="1184"/>
      <c r="F14" s="21"/>
      <c r="G14" s="21"/>
      <c r="H14" s="21"/>
    </row>
    <row r="15" spans="1:9" ht="32.1" customHeight="1">
      <c r="A15" s="1295" t="s">
        <v>342</v>
      </c>
      <c r="B15" s="1295" t="s">
        <v>361</v>
      </c>
      <c r="C15" s="1295" t="s">
        <v>365</v>
      </c>
      <c r="D15" s="1293" t="s">
        <v>366</v>
      </c>
      <c r="E15" s="1294"/>
      <c r="F15" s="21"/>
      <c r="G15" s="21"/>
      <c r="H15" s="21"/>
    </row>
    <row r="16" spans="1:9" ht="19.5" customHeight="1">
      <c r="A16" s="1296"/>
      <c r="B16" s="1296"/>
      <c r="C16" s="1296"/>
      <c r="D16" s="33" t="s">
        <v>367</v>
      </c>
      <c r="E16" s="33" t="s">
        <v>368</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283" t="s">
        <v>502</v>
      </c>
      <c r="B24" s="1284"/>
      <c r="C24" s="1284"/>
      <c r="D24" s="1284"/>
      <c r="E24" s="1284"/>
      <c r="F24" s="136"/>
      <c r="G24" s="136"/>
      <c r="H24" s="137"/>
    </row>
    <row r="25" spans="1:8" ht="54.75" customHeight="1">
      <c r="A25" s="1297" t="s">
        <v>838</v>
      </c>
      <c r="B25" s="1297"/>
      <c r="C25" s="1297"/>
      <c r="D25" s="1297"/>
      <c r="E25" s="1297"/>
      <c r="F25" s="136"/>
      <c r="G25" s="136"/>
      <c r="H25" s="137"/>
    </row>
    <row r="26" spans="1:8" ht="32.1" customHeight="1">
      <c r="A26" s="1295" t="s">
        <v>342</v>
      </c>
      <c r="B26" s="1295" t="s">
        <v>361</v>
      </c>
      <c r="C26" s="1295" t="s">
        <v>100</v>
      </c>
      <c r="D26" s="1293" t="s">
        <v>101</v>
      </c>
      <c r="E26" s="1294"/>
      <c r="F26" s="21"/>
      <c r="G26" s="21"/>
      <c r="H26" s="21"/>
    </row>
    <row r="27" spans="1:8" ht="22.5" customHeight="1">
      <c r="A27" s="1296"/>
      <c r="B27" s="1296"/>
      <c r="C27" s="1296"/>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:CC/NT/W-RT/DOM/A00/23/09260</v>
      </c>
      <c r="B36" s="9"/>
      <c r="C36" s="9"/>
      <c r="D36" s="9"/>
      <c r="E36" s="28" t="str">
        <f>"Annexure I to " &amp;D1</f>
        <v xml:space="preserve">Annexure I to Attachment-5 </v>
      </c>
    </row>
    <row r="37" spans="1:5" ht="18" customHeight="1">
      <c r="A37" s="25"/>
    </row>
    <row r="38" spans="1:5" ht="18" customHeight="1">
      <c r="A38" s="1287" t="s">
        <v>363</v>
      </c>
      <c r="B38" s="1287"/>
      <c r="C38" s="1287"/>
      <c r="D38" s="1287"/>
      <c r="E38" s="1287"/>
    </row>
    <row r="39" spans="1:5" ht="18" customHeight="1"/>
    <row r="40" spans="1:5" ht="42" customHeight="1">
      <c r="A40" s="1288" t="s">
        <v>342</v>
      </c>
      <c r="B40" s="1290" t="s">
        <v>361</v>
      </c>
      <c r="C40" s="1290" t="s">
        <v>365</v>
      </c>
      <c r="D40" s="1293" t="s">
        <v>366</v>
      </c>
      <c r="E40" s="1294"/>
    </row>
    <row r="41" spans="1:5" ht="23.25" customHeight="1">
      <c r="A41" s="1289"/>
      <c r="B41" s="1291"/>
      <c r="C41" s="1291"/>
      <c r="D41" s="33" t="s">
        <v>367</v>
      </c>
      <c r="E41" s="33" t="s">
        <v>368</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:CC/NT/W-RT/DOM/A00/23/09260</v>
      </c>
      <c r="B73" s="9"/>
      <c r="C73" s="9"/>
      <c r="D73" s="9"/>
      <c r="E73" s="28" t="str">
        <f>E36</f>
        <v xml:space="preserve">Annexure I to Attachment-5 </v>
      </c>
    </row>
    <row r="74" spans="1:5" ht="18" customHeight="1">
      <c r="A74" s="25"/>
    </row>
    <row r="75" spans="1:5" ht="18" customHeight="1">
      <c r="A75" s="1287" t="s">
        <v>363</v>
      </c>
      <c r="B75" s="1287"/>
      <c r="C75" s="1287"/>
      <c r="D75" s="1287"/>
      <c r="E75" s="1287"/>
    </row>
    <row r="76" spans="1:5" ht="18" customHeight="1"/>
    <row r="77" spans="1:5" ht="37.5" customHeight="1">
      <c r="A77" s="1288" t="s">
        <v>342</v>
      </c>
      <c r="B77" s="1290" t="s">
        <v>361</v>
      </c>
      <c r="C77" s="1290" t="s">
        <v>366</v>
      </c>
      <c r="D77" s="1285" t="s">
        <v>366</v>
      </c>
      <c r="E77" s="1286"/>
    </row>
    <row r="78" spans="1:5" ht="24" customHeight="1">
      <c r="A78" s="1289"/>
      <c r="B78" s="1292"/>
      <c r="C78" s="1292"/>
      <c r="D78" s="34" t="s">
        <v>367</v>
      </c>
      <c r="E78" s="34" t="s">
        <v>368</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07FE71BF-EC61-4A26-9671-4F02FF98E5A5}"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46" t="str">
        <f>'Attach 3(JV)'!A1</f>
        <v>Specification No. :CC/NT/W-RT/DOM/A00/23/09260</v>
      </c>
      <c r="B1" s="547"/>
      <c r="C1" s="547"/>
      <c r="D1" s="547"/>
      <c r="E1" s="548" t="s">
        <v>522</v>
      </c>
      <c r="F1" s="549"/>
      <c r="G1" s="549"/>
      <c r="H1" s="549"/>
    </row>
    <row r="2" spans="1:9" ht="8.1" customHeight="1"/>
    <row r="3" spans="1:9" ht="79.5"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283"/>
      <c r="G3" s="283"/>
      <c r="H3" s="283"/>
    </row>
    <row r="4" spans="1:9" ht="8.1" customHeight="1">
      <c r="A4" s="284"/>
      <c r="H4" s="285"/>
      <c r="I4" s="286"/>
    </row>
    <row r="5" spans="1:9" ht="27.75" customHeight="1">
      <c r="A5" s="1312" t="s">
        <v>523</v>
      </c>
      <c r="B5" s="1312"/>
      <c r="C5" s="1312"/>
      <c r="D5" s="1312"/>
      <c r="E5" s="1312"/>
      <c r="F5" s="287"/>
      <c r="H5" s="285"/>
      <c r="I5" s="286"/>
    </row>
    <row r="6" spans="1:9" ht="8.1" customHeight="1">
      <c r="A6" s="288"/>
      <c r="H6" s="285"/>
      <c r="I6" s="286"/>
    </row>
    <row r="7" spans="1:9" ht="20.100000000000001" customHeight="1">
      <c r="A7" s="287"/>
      <c r="B7" s="288"/>
      <c r="C7" s="288"/>
      <c r="H7" s="285"/>
      <c r="I7" s="286"/>
    </row>
    <row r="8" spans="1:9" ht="26.25" customHeight="1">
      <c r="A8" s="1313" t="str">
        <f>'[22]Attach 3(QR)'!A8:D8</f>
        <v>Bidder's Name and Address:</v>
      </c>
      <c r="B8" s="1313"/>
      <c r="C8" s="1313"/>
      <c r="D8" s="289" t="str">
        <f>'[22]Attach 3(JV)'!E7</f>
        <v>To:</v>
      </c>
      <c r="H8" s="285"/>
      <c r="I8" s="286"/>
    </row>
    <row r="9" spans="1:9" ht="23.25" customHeight="1">
      <c r="A9" s="896" t="str">
        <f>'Attach 3(JV)'!A8</f>
        <v/>
      </c>
      <c r="B9" s="896"/>
      <c r="C9" s="395"/>
      <c r="D9" s="290" t="str">
        <f>'[22]Attach 3(JV)'!E8</f>
        <v>Contract Services</v>
      </c>
      <c r="H9" s="285"/>
      <c r="I9" s="286"/>
    </row>
    <row r="10" spans="1:9" ht="26.25" customHeight="1">
      <c r="A10" s="291" t="s">
        <v>344</v>
      </c>
      <c r="B10" s="1314">
        <f>'Attach 3(JV)'!B9</f>
        <v>0</v>
      </c>
      <c r="C10" s="1314"/>
      <c r="D10" s="290" t="str">
        <f>'[22]Attach 3(JV)'!E9</f>
        <v>Power Grid Corporation of India Ltd.,</v>
      </c>
      <c r="F10" s="292"/>
      <c r="H10" s="285"/>
      <c r="I10" s="286"/>
    </row>
    <row r="11" spans="1:9" ht="16.5">
      <c r="A11" s="291" t="s">
        <v>346</v>
      </c>
      <c r="B11" s="1307">
        <f>'Attach 3(JV)'!B10</f>
        <v>0</v>
      </c>
      <c r="C11" s="1307"/>
      <c r="D11" s="290" t="str">
        <f>'[22]Attach 3(JV)'!E10</f>
        <v>"Saudamini", Plot No. 2, Sector 29</v>
      </c>
      <c r="H11" s="285"/>
      <c r="I11" s="286"/>
    </row>
    <row r="12" spans="1:9">
      <c r="B12" s="1307">
        <f>'Attach 3(JV)'!B11</f>
        <v>0</v>
      </c>
      <c r="C12" s="1307"/>
      <c r="D12" s="290" t="str">
        <f>'[22]Attach 3(JV)'!E11</f>
        <v>Gurgaon (Haryana) - 122001</v>
      </c>
    </row>
    <row r="13" spans="1:9" ht="21" customHeight="1">
      <c r="A13" s="288"/>
      <c r="B13" s="1307">
        <f>'Attach 3(JV)'!B12</f>
        <v>0</v>
      </c>
      <c r="C13" s="1307"/>
      <c r="D13" s="290"/>
    </row>
    <row r="14" spans="1:9" ht="20.100000000000001" customHeight="1">
      <c r="A14" s="281" t="s">
        <v>339</v>
      </c>
    </row>
    <row r="15" spans="1:9" ht="63" customHeight="1">
      <c r="A15" s="293">
        <v>1</v>
      </c>
      <c r="B15" s="1274" t="s">
        <v>524</v>
      </c>
      <c r="C15" s="1274"/>
      <c r="D15" s="1274"/>
      <c r="E15" s="1274"/>
    </row>
    <row r="16" spans="1:9" ht="32.1" customHeight="1">
      <c r="A16" s="1308" t="s">
        <v>342</v>
      </c>
      <c r="B16" s="1308" t="s">
        <v>361</v>
      </c>
      <c r="C16" s="1308" t="s">
        <v>365</v>
      </c>
      <c r="D16" s="1310" t="s">
        <v>525</v>
      </c>
      <c r="E16" s="1311"/>
    </row>
    <row r="17" spans="1:8" ht="41.25" customHeight="1">
      <c r="A17" s="1309"/>
      <c r="B17" s="1309"/>
      <c r="C17" s="1309"/>
      <c r="D17" s="294" t="s">
        <v>367</v>
      </c>
      <c r="E17" s="294" t="s">
        <v>526</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305" t="s">
        <v>839</v>
      </c>
      <c r="C23" s="1305"/>
      <c r="D23" s="1305"/>
      <c r="E23" s="1305"/>
      <c r="F23" s="299"/>
      <c r="G23" s="299"/>
      <c r="H23" s="299"/>
    </row>
    <row r="24" spans="1:8" ht="18" customHeight="1">
      <c r="A24" s="303"/>
      <c r="B24" s="304"/>
      <c r="C24" s="304"/>
      <c r="D24" s="304"/>
      <c r="E24" s="304"/>
      <c r="F24" s="305"/>
      <c r="G24" s="305"/>
      <c r="H24" s="306"/>
    </row>
    <row r="25" spans="1:8" ht="54.75" hidden="1" customHeight="1">
      <c r="A25" s="1306" t="s">
        <v>77</v>
      </c>
      <c r="B25" s="1306"/>
      <c r="C25" s="1306"/>
      <c r="D25" s="1306"/>
      <c r="E25" s="1306"/>
      <c r="F25" s="305"/>
      <c r="G25" s="305"/>
      <c r="H25" s="306"/>
    </row>
    <row r="26" spans="1:8" ht="32.1" hidden="1" customHeight="1">
      <c r="A26" s="1302" t="s">
        <v>342</v>
      </c>
      <c r="B26" s="1302" t="s">
        <v>361</v>
      </c>
      <c r="C26" s="1302" t="s">
        <v>100</v>
      </c>
      <c r="D26" s="926" t="s">
        <v>101</v>
      </c>
      <c r="E26" s="928"/>
    </row>
    <row r="27" spans="1:8" ht="22.5" hidden="1" customHeight="1">
      <c r="A27" s="1301"/>
      <c r="B27" s="1301"/>
      <c r="C27" s="1301"/>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298" t="str">
        <f>'Attach 3(JV)'!E24</f>
        <v/>
      </c>
      <c r="E33" s="1298"/>
    </row>
    <row r="34" spans="1:9" ht="15.95" customHeight="1">
      <c r="A34" s="311" t="s">
        <v>7</v>
      </c>
      <c r="B34" s="325" t="str">
        <f>'Attach 3(JV)'!B25</f>
        <v/>
      </c>
      <c r="C34" s="310" t="s">
        <v>5</v>
      </c>
      <c r="D34" s="1298" t="str">
        <f>'Attach 3(JV)'!E25</f>
        <v/>
      </c>
      <c r="E34" s="1298"/>
    </row>
    <row r="35" spans="1:9" s="281" customFormat="1" ht="15.75" customHeight="1">
      <c r="A35" s="282"/>
      <c r="B35" s="282"/>
      <c r="C35" s="310"/>
      <c r="D35" s="282"/>
      <c r="E35" s="282"/>
      <c r="I35" s="282"/>
    </row>
    <row r="36" spans="1:9" s="281" customFormat="1" ht="19.5" customHeight="1">
      <c r="A36" s="315" t="str">
        <f>A1</f>
        <v>Specification No. :CC/NT/W-RT/DOM/A00/23/09260</v>
      </c>
      <c r="B36" s="316"/>
      <c r="C36" s="316"/>
      <c r="D36" s="316"/>
      <c r="E36" s="317" t="str">
        <f>E1</f>
        <v>Attachment-5A</v>
      </c>
      <c r="I36" s="282"/>
    </row>
    <row r="37" spans="1:9" s="281" customFormat="1" ht="18" customHeight="1">
      <c r="A37" s="313"/>
      <c r="I37" s="282"/>
    </row>
    <row r="38" spans="1:9" s="281" customFormat="1" ht="30" customHeight="1">
      <c r="A38" s="1299" t="s">
        <v>363</v>
      </c>
      <c r="B38" s="1299"/>
      <c r="C38" s="1299"/>
      <c r="D38" s="1299"/>
      <c r="E38" s="1299"/>
      <c r="I38" s="282"/>
    </row>
    <row r="39" spans="1:9" s="281" customFormat="1" ht="18" customHeight="1">
      <c r="I39" s="282"/>
    </row>
    <row r="40" spans="1:9" s="281" customFormat="1" ht="36" customHeight="1">
      <c r="A40" s="1300" t="s">
        <v>342</v>
      </c>
      <c r="B40" s="916" t="s">
        <v>361</v>
      </c>
      <c r="C40" s="1302" t="s">
        <v>365</v>
      </c>
      <c r="D40" s="1303" t="s">
        <v>525</v>
      </c>
      <c r="E40" s="1304"/>
      <c r="I40" s="282"/>
    </row>
    <row r="41" spans="1:9" s="281" customFormat="1" ht="36" customHeight="1">
      <c r="A41" s="908"/>
      <c r="B41" s="1301"/>
      <c r="C41" s="1301"/>
      <c r="D41" s="307" t="s">
        <v>367</v>
      </c>
      <c r="E41" s="307" t="s">
        <v>527</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07FE71BF-EC61-4A26-9671-4F02FF98E5A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29" customFormat="1" ht="16.5" customHeight="1">
      <c r="A1" s="1280" t="str">
        <f>'Attach 3(JV)'!A1</f>
        <v>Specification No. :CC/NT/W-RT/DOM/A00/23/09260</v>
      </c>
      <c r="B1" s="1280"/>
      <c r="C1" s="1280"/>
      <c r="D1" s="1280"/>
      <c r="E1" s="543" t="str">
        <f>"Attachment-6 " &amp; 'Attach 3(JV)'!AT1</f>
        <v xml:space="preserve">Attachment-6 </v>
      </c>
      <c r="F1" s="528"/>
      <c r="G1" s="528"/>
      <c r="H1" s="528"/>
      <c r="Z1" s="550"/>
    </row>
    <row r="2" spans="1:26" ht="3.75" customHeight="1">
      <c r="Z2" s="103"/>
    </row>
    <row r="3" spans="1:26" ht="77.25"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13"/>
      <c r="G3" s="14"/>
      <c r="H3" s="13"/>
    </row>
    <row r="4" spans="1:26" ht="6.75" customHeight="1">
      <c r="A4" s="15"/>
      <c r="H4" s="17"/>
      <c r="I4" s="2"/>
    </row>
    <row r="5" spans="1:26" ht="20.100000000000001" customHeight="1">
      <c r="A5" s="1074" t="s">
        <v>43</v>
      </c>
      <c r="B5" s="1074"/>
      <c r="C5" s="1074"/>
      <c r="D5" s="1074"/>
      <c r="E5" s="1074"/>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1079" t="str">
        <f>'Attach 3(JV)'!A8</f>
        <v/>
      </c>
      <c r="B8" s="1079"/>
      <c r="C8" s="1079"/>
      <c r="D8" s="1079"/>
      <c r="E8" s="3" t="str">
        <f>'Attach 3(JV)'!E8</f>
        <v>Contract Services</v>
      </c>
      <c r="H8" s="17"/>
      <c r="I8" s="2"/>
    </row>
    <row r="9" spans="1:26" ht="20.100000000000001" customHeight="1">
      <c r="A9" s="4" t="s">
        <v>344</v>
      </c>
      <c r="B9" s="1076">
        <f>'Attach 3(JV)'!B9</f>
        <v>0</v>
      </c>
      <c r="C9" s="1076"/>
      <c r="D9" s="1076"/>
      <c r="E9" s="3" t="str">
        <f>'Attach 3(JV)'!E9</f>
        <v>Power Grid Corporation of India Ltd.,</v>
      </c>
      <c r="H9" s="17"/>
      <c r="I9" s="2"/>
    </row>
    <row r="10" spans="1:26" ht="20.100000000000001" customHeight="1">
      <c r="A10" s="4" t="s">
        <v>346</v>
      </c>
      <c r="B10" s="1076">
        <f>'Attach 3(JV)'!B10</f>
        <v>0</v>
      </c>
      <c r="C10" s="1076"/>
      <c r="D10" s="1076"/>
      <c r="E10" s="3" t="str">
        <f>'Attach 3(JV)'!E10</f>
        <v>"Saudamini", Plot No. 2, Sector 29</v>
      </c>
      <c r="H10" s="17"/>
      <c r="I10" s="2"/>
    </row>
    <row r="11" spans="1:26" ht="20.100000000000001" customHeight="1">
      <c r="B11" s="1076">
        <f>'Attach 3(JV)'!B11</f>
        <v>0</v>
      </c>
      <c r="C11" s="1076"/>
      <c r="D11" s="1076"/>
      <c r="E11" s="3" t="str">
        <f>'Attach 3(JV)'!E11</f>
        <v>Gurgaon (Haryana) - 122001</v>
      </c>
    </row>
    <row r="12" spans="1:26" ht="17.25" customHeight="1">
      <c r="A12" s="19"/>
      <c r="B12" s="1076">
        <f>'Attach 3(JV)'!B12</f>
        <v>0</v>
      </c>
      <c r="C12" s="1076"/>
      <c r="D12" s="1076"/>
      <c r="E12" s="3"/>
    </row>
    <row r="13" spans="1:26" ht="21" customHeight="1">
      <c r="A13" s="16" t="s">
        <v>339</v>
      </c>
      <c r="B13" s="71"/>
      <c r="C13" s="71"/>
      <c r="D13" s="71"/>
    </row>
    <row r="14" spans="1:26" ht="45" customHeight="1">
      <c r="A14" s="1184" t="s">
        <v>44</v>
      </c>
      <c r="B14" s="1184"/>
      <c r="C14" s="1184"/>
      <c r="D14" s="1184"/>
      <c r="E14" s="1184"/>
      <c r="F14" s="21"/>
      <c r="G14" s="21"/>
      <c r="H14" s="21"/>
    </row>
    <row r="15" spans="1:26" ht="12" customHeight="1">
      <c r="A15" s="19"/>
      <c r="B15" s="19"/>
      <c r="C15" s="19"/>
      <c r="D15" s="19"/>
      <c r="E15" s="19"/>
      <c r="F15" s="21"/>
      <c r="G15" s="21"/>
      <c r="H15" s="21"/>
    </row>
    <row r="16" spans="1:26" ht="42" customHeight="1">
      <c r="A16" s="33" t="s">
        <v>342</v>
      </c>
      <c r="B16" s="33" t="s">
        <v>45</v>
      </c>
      <c r="C16" s="1320" t="s">
        <v>46</v>
      </c>
      <c r="D16" s="1320"/>
      <c r="E16" s="33" t="s">
        <v>47</v>
      </c>
      <c r="F16" s="21"/>
      <c r="G16" s="21"/>
      <c r="H16" s="21"/>
    </row>
    <row r="17" spans="1:8" ht="21" customHeight="1">
      <c r="A17" s="211"/>
      <c r="B17" s="211"/>
      <c r="C17" s="1316"/>
      <c r="D17" s="1317"/>
      <c r="E17" s="211"/>
      <c r="F17" s="21"/>
      <c r="G17" s="21"/>
      <c r="H17" s="21"/>
    </row>
    <row r="18" spans="1:8" ht="21" customHeight="1">
      <c r="A18" s="211"/>
      <c r="B18" s="211"/>
      <c r="C18" s="1316"/>
      <c r="D18" s="1317"/>
      <c r="E18" s="211"/>
      <c r="F18" s="21"/>
      <c r="G18" s="21"/>
      <c r="H18" s="21"/>
    </row>
    <row r="19" spans="1:8" ht="21" customHeight="1">
      <c r="A19" s="211"/>
      <c r="B19" s="211"/>
      <c r="C19" s="1315"/>
      <c r="D19" s="1315"/>
      <c r="E19" s="211"/>
      <c r="F19" s="21"/>
      <c r="G19" s="21"/>
      <c r="H19" s="21"/>
    </row>
    <row r="20" spans="1:8" ht="21" customHeight="1">
      <c r="A20" s="211"/>
      <c r="B20" s="211"/>
      <c r="C20" s="1315"/>
      <c r="D20" s="1315"/>
      <c r="E20" s="211"/>
      <c r="F20" s="146"/>
      <c r="G20" s="146"/>
      <c r="H20" s="144" t="b">
        <v>0</v>
      </c>
    </row>
    <row r="21" spans="1:8" ht="21" customHeight="1">
      <c r="A21" s="211"/>
      <c r="B21" s="211"/>
      <c r="C21" s="1315"/>
      <c r="D21" s="1315"/>
      <c r="E21" s="211"/>
      <c r="F21" s="146"/>
      <c r="G21" s="146"/>
      <c r="H21" s="143"/>
    </row>
    <row r="22" spans="1:8" ht="16.5" customHeight="1">
      <c r="D22" s="19"/>
      <c r="E22" s="19"/>
      <c r="F22" s="21"/>
      <c r="G22" s="21"/>
      <c r="H22" s="21"/>
    </row>
    <row r="23" spans="1:8" s="11" customFormat="1" ht="51.75" customHeight="1">
      <c r="A23" s="1279" t="s">
        <v>48</v>
      </c>
      <c r="B23" s="1279"/>
      <c r="C23" s="1279"/>
      <c r="D23" s="1279"/>
      <c r="E23" s="1279"/>
      <c r="F23" s="21"/>
      <c r="G23" s="21"/>
      <c r="H23" s="21"/>
    </row>
    <row r="24" spans="1:8" s="11" customFormat="1" ht="96.75" customHeight="1">
      <c r="A24" s="1279" t="s">
        <v>49</v>
      </c>
      <c r="B24" s="1279"/>
      <c r="C24" s="1279"/>
      <c r="D24" s="1279"/>
      <c r="E24" s="1279"/>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:CC/NT/W-RT/DOM/A00/23/09260</v>
      </c>
      <c r="B30" s="20"/>
      <c r="C30" s="20"/>
      <c r="D30" s="20"/>
      <c r="E30" s="39" t="str">
        <f>"Annexure I to" &amp; E1</f>
        <v xml:space="preserve">Annexure I toAttachment-6 </v>
      </c>
      <c r="F30" s="36"/>
      <c r="G30" s="36"/>
      <c r="H30" s="36"/>
    </row>
    <row r="31" spans="1:8" ht="15.75" customHeight="1">
      <c r="A31" s="1319"/>
      <c r="B31" s="1319"/>
      <c r="C31" s="1319"/>
      <c r="D31" s="1319"/>
      <c r="E31" s="1319"/>
    </row>
    <row r="32" spans="1:8" ht="20.100000000000001" customHeight="1">
      <c r="A32" s="1318" t="str">
        <f>A5</f>
        <v>(Alternative, Deviations and Exceptions to the Provisions)</v>
      </c>
      <c r="B32" s="1318"/>
      <c r="C32" s="1318"/>
      <c r="D32" s="1318"/>
      <c r="E32" s="1318"/>
    </row>
    <row r="33" spans="1:5" ht="20.100000000000001" customHeight="1">
      <c r="A33" s="1318" t="s">
        <v>177</v>
      </c>
      <c r="B33" s="1318"/>
      <c r="C33" s="1318"/>
      <c r="D33" s="1318"/>
      <c r="E33" s="1318"/>
    </row>
    <row r="34" spans="1:5" ht="20.100000000000001" customHeight="1"/>
    <row r="35" spans="1:5" ht="42" customHeight="1">
      <c r="A35" s="33" t="s">
        <v>342</v>
      </c>
      <c r="B35" s="33" t="s">
        <v>45</v>
      </c>
      <c r="C35" s="1320" t="s">
        <v>46</v>
      </c>
      <c r="D35" s="1320"/>
      <c r="E35" s="33" t="s">
        <v>47</v>
      </c>
    </row>
    <row r="36" spans="1:5" ht="39.950000000000003" customHeight="1">
      <c r="A36" s="211"/>
      <c r="B36" s="211"/>
      <c r="C36" s="1316"/>
      <c r="D36" s="1317"/>
      <c r="E36" s="211"/>
    </row>
    <row r="37" spans="1:5" ht="39.950000000000003" customHeight="1">
      <c r="A37" s="211"/>
      <c r="B37" s="211"/>
      <c r="C37" s="1316"/>
      <c r="D37" s="1317"/>
      <c r="E37" s="211"/>
    </row>
    <row r="38" spans="1:5" ht="39.950000000000003" customHeight="1">
      <c r="A38" s="211"/>
      <c r="B38" s="211"/>
      <c r="C38" s="1316"/>
      <c r="D38" s="1317"/>
      <c r="E38" s="211"/>
    </row>
    <row r="39" spans="1:5" ht="39.950000000000003" customHeight="1">
      <c r="A39" s="211"/>
      <c r="B39" s="211"/>
      <c r="C39" s="1316"/>
      <c r="D39" s="1317"/>
      <c r="E39" s="211"/>
    </row>
    <row r="40" spans="1:5" ht="39.950000000000003" customHeight="1">
      <c r="A40" s="211"/>
      <c r="B40" s="211"/>
      <c r="C40" s="1316"/>
      <c r="D40" s="1317"/>
      <c r="E40" s="211"/>
    </row>
    <row r="41" spans="1:5" ht="39.950000000000003" customHeight="1">
      <c r="A41" s="211"/>
      <c r="B41" s="211"/>
      <c r="C41" s="1316"/>
      <c r="D41" s="1317"/>
      <c r="E41" s="211"/>
    </row>
    <row r="42" spans="1:5" ht="39.950000000000003" customHeight="1">
      <c r="A42" s="211"/>
      <c r="B42" s="211"/>
      <c r="C42" s="1316"/>
      <c r="D42" s="1317"/>
      <c r="E42" s="211"/>
    </row>
    <row r="43" spans="1:5" ht="39.950000000000003" customHeight="1">
      <c r="A43" s="211"/>
      <c r="B43" s="211"/>
      <c r="C43" s="1316"/>
      <c r="D43" s="1317"/>
      <c r="E43" s="211"/>
    </row>
    <row r="44" spans="1:5" ht="39.950000000000003" customHeight="1">
      <c r="A44" s="211"/>
      <c r="B44" s="211"/>
      <c r="C44" s="1316"/>
      <c r="D44" s="1317"/>
      <c r="E44" s="211"/>
    </row>
    <row r="45" spans="1:5" ht="39.950000000000003" customHeight="1">
      <c r="A45" s="211"/>
      <c r="B45" s="211"/>
      <c r="C45" s="1316"/>
      <c r="D45" s="1317"/>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29" customFormat="1" ht="15.75" customHeight="1">
      <c r="A1" s="1280" t="str">
        <f>'Attach 3(JV)'!A1</f>
        <v>Specification No. :CC/NT/W-RT/DOM/A00/23/09260</v>
      </c>
      <c r="B1" s="1280"/>
      <c r="C1" s="1280"/>
      <c r="D1" s="1280"/>
      <c r="E1" s="527" t="str">
        <f>"Attachment-7 " &amp; 'Attach 3(JV)'!AT1</f>
        <v xml:space="preserve">Attachment-7 </v>
      </c>
      <c r="F1" s="528"/>
      <c r="G1" s="528"/>
      <c r="H1" s="528"/>
    </row>
    <row r="2" spans="1:9">
      <c r="E2" s="185"/>
    </row>
    <row r="3" spans="1:9" ht="93" customHeight="1">
      <c r="A3" s="858"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859"/>
      <c r="C3" s="859"/>
      <c r="D3" s="859"/>
      <c r="E3" s="859"/>
      <c r="F3" s="13"/>
      <c r="G3" s="14"/>
      <c r="H3" s="13"/>
    </row>
    <row r="4" spans="1:9" ht="20.100000000000001" customHeight="1">
      <c r="A4" s="15"/>
      <c r="H4" s="17"/>
      <c r="I4" s="2"/>
    </row>
    <row r="5" spans="1:9" ht="20.100000000000001" customHeight="1">
      <c r="A5" s="1074" t="s">
        <v>180</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95" t="str">
        <f>'Attach 3(JV)'!E8</f>
        <v>Contract Services</v>
      </c>
      <c r="H8" s="17"/>
      <c r="I8" s="2"/>
    </row>
    <row r="9" spans="1:9" ht="20.100000000000001" customHeight="1">
      <c r="A9" s="4" t="s">
        <v>344</v>
      </c>
      <c r="B9" s="1076">
        <f>'Attach 3(JV)'!B9</f>
        <v>0</v>
      </c>
      <c r="C9" s="1076"/>
      <c r="D9" s="1076"/>
      <c r="E9" s="95" t="str">
        <f>'Attach 3(JV)'!E9</f>
        <v>Power Grid Corporation of India Ltd.,</v>
      </c>
      <c r="H9" s="17"/>
      <c r="I9" s="2"/>
    </row>
    <row r="10" spans="1:9" ht="20.100000000000001" customHeight="1">
      <c r="A10" s="4" t="s">
        <v>346</v>
      </c>
      <c r="B10" s="1076">
        <f>'Attach 3(JV)'!B10</f>
        <v>0</v>
      </c>
      <c r="C10" s="1076"/>
      <c r="D10" s="1076"/>
      <c r="E10" s="95" t="str">
        <f>'Attach 3(JV)'!E10</f>
        <v>"Saudamini", Plot No. 2, Sector 29</v>
      </c>
      <c r="H10" s="17"/>
      <c r="I10" s="2"/>
    </row>
    <row r="11" spans="1:9" ht="20.100000000000001" customHeight="1">
      <c r="B11" s="1076">
        <f>'Attach 3(JV)'!B11</f>
        <v>0</v>
      </c>
      <c r="C11" s="1076"/>
      <c r="D11" s="1076"/>
      <c r="E11" s="95" t="str">
        <f>'Attach 3(JV)'!E11</f>
        <v>Gurgaon (Haryana) - 122001</v>
      </c>
    </row>
    <row r="12" spans="1:9" ht="20.100000000000001" customHeight="1">
      <c r="A12" s="19"/>
      <c r="B12" s="1076">
        <f>'Attach 3(JV)'!B12</f>
        <v>0</v>
      </c>
      <c r="C12" s="1076"/>
      <c r="D12" s="1076"/>
      <c r="E12" s="5"/>
    </row>
    <row r="13" spans="1:9" ht="20.100000000000001" customHeight="1"/>
    <row r="14" spans="1:9" ht="20.100000000000001" customHeight="1">
      <c r="A14" s="19"/>
    </row>
    <row r="15" spans="1:9" ht="27.75" customHeight="1">
      <c r="A15" s="1318" t="s">
        <v>181</v>
      </c>
      <c r="B15" s="1318"/>
      <c r="C15" s="1318"/>
      <c r="D15" s="1318"/>
      <c r="E15" s="1318"/>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G52"/>
  <sheetViews>
    <sheetView showGridLines="0" view="pageBreakPreview" topLeftCell="A12" zoomScale="80" zoomScaleSheetLayoutView="80" workbookViewId="0">
      <selection activeCell="E21" sqref="E21"/>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41.42578125" style="11" customWidth="1"/>
    <col min="6" max="16384" width="9.140625" style="12"/>
  </cols>
  <sheetData>
    <row r="1" spans="1:5" s="65" customFormat="1" ht="21.75" customHeight="1">
      <c r="A1" s="1275" t="str">
        <f>'Attach 3(JV)'!A1</f>
        <v>Specification No. :CC/NT/W-RT/DOM/A00/23/09260</v>
      </c>
      <c r="B1" s="1275"/>
      <c r="C1" s="1275"/>
      <c r="D1" s="1275"/>
      <c r="E1" s="526"/>
    </row>
    <row r="2" spans="1:5" ht="15" customHeight="1"/>
    <row r="3" spans="1:5" ht="72.7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row>
    <row r="4" spans="1:5" ht="15" customHeight="1">
      <c r="A4" s="15"/>
    </row>
    <row r="5" spans="1:5" ht="20.100000000000001" customHeight="1">
      <c r="A5" s="1074" t="s">
        <v>369</v>
      </c>
      <c r="B5" s="1074"/>
      <c r="C5" s="1074"/>
      <c r="D5" s="1074"/>
      <c r="E5" s="1074"/>
    </row>
    <row r="6" spans="1:5" ht="12.75" customHeight="1">
      <c r="A6" s="19"/>
    </row>
    <row r="7" spans="1:5" ht="20.100000000000001" customHeight="1">
      <c r="A7" s="20" t="str">
        <f>'Attach 3(JV)'!A7</f>
        <v>Bidder’s Name and Address  :</v>
      </c>
      <c r="E7" s="16" t="s">
        <v>343</v>
      </c>
    </row>
    <row r="8" spans="1:5" ht="36" customHeight="1">
      <c r="A8" s="1079" t="str">
        <f>'Attach 3(JV)'!A8</f>
        <v/>
      </c>
      <c r="B8" s="1079"/>
      <c r="C8" s="1079"/>
      <c r="D8" s="1079"/>
      <c r="E8" s="16" t="s">
        <v>345</v>
      </c>
    </row>
    <row r="9" spans="1:5" ht="20.100000000000001" customHeight="1">
      <c r="A9" s="4" t="s">
        <v>344</v>
      </c>
      <c r="B9" s="1076">
        <f>'Attach 3(JV)'!B9</f>
        <v>0</v>
      </c>
      <c r="C9" s="1076"/>
      <c r="D9" s="1076"/>
      <c r="E9" s="16" t="s">
        <v>347</v>
      </c>
    </row>
    <row r="10" spans="1:5" ht="20.100000000000001" customHeight="1">
      <c r="A10" s="4" t="s">
        <v>346</v>
      </c>
      <c r="B10" s="1076">
        <f>'Attach 3(JV)'!B10</f>
        <v>0</v>
      </c>
      <c r="C10" s="1076"/>
      <c r="D10" s="1076"/>
      <c r="E10" s="16" t="s">
        <v>176</v>
      </c>
    </row>
    <row r="11" spans="1:5" ht="20.100000000000001" customHeight="1">
      <c r="B11" s="1076">
        <f>'Attach 3(JV)'!B11</f>
        <v>0</v>
      </c>
      <c r="C11" s="1076"/>
      <c r="D11" s="1076"/>
      <c r="E11" s="16" t="s">
        <v>348</v>
      </c>
    </row>
    <row r="12" spans="1:5" ht="20.100000000000001" customHeight="1">
      <c r="A12" s="19"/>
      <c r="B12" s="1076">
        <f>'Attach 3(JV)'!B12</f>
        <v>0</v>
      </c>
      <c r="C12" s="1076"/>
      <c r="D12" s="1076"/>
    </row>
    <row r="13" spans="1:5" ht="13.5" customHeight="1">
      <c r="A13" s="19"/>
      <c r="B13" s="90"/>
      <c r="C13" s="90"/>
      <c r="D13" s="90"/>
    </row>
    <row r="14" spans="1:5" ht="20.100000000000001" customHeight="1">
      <c r="A14" s="16" t="s">
        <v>339</v>
      </c>
    </row>
    <row r="15" spans="1:5" ht="15" customHeight="1">
      <c r="A15" s="19"/>
    </row>
    <row r="16" spans="1:5" ht="129.75" customHeight="1">
      <c r="A16" s="11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for the period commencing from the effective date of Contract to us :</v>
      </c>
      <c r="B16" s="1125"/>
      <c r="C16" s="1125"/>
      <c r="D16" s="1125"/>
      <c r="E16" s="1125"/>
    </row>
    <row r="17" spans="1:5" ht="14.25" customHeight="1">
      <c r="A17" s="19"/>
      <c r="B17" s="19"/>
      <c r="C17" s="19"/>
      <c r="D17" s="19"/>
      <c r="E17" s="21"/>
    </row>
    <row r="18" spans="1:5" ht="46.5" customHeight="1">
      <c r="A18" s="1333" t="s">
        <v>342</v>
      </c>
      <c r="B18" s="1330" t="s">
        <v>381</v>
      </c>
      <c r="C18" s="1339"/>
      <c r="D18" s="1340"/>
      <c r="E18" s="1330" t="s">
        <v>969</v>
      </c>
    </row>
    <row r="19" spans="1:5" ht="18.75" customHeight="1">
      <c r="A19" s="1334"/>
      <c r="B19" s="1331"/>
      <c r="C19" s="1341"/>
      <c r="D19" s="1341"/>
      <c r="E19" s="1331"/>
    </row>
    <row r="20" spans="1:5" ht="20.100000000000001" customHeight="1">
      <c r="A20" s="1327">
        <v>1</v>
      </c>
      <c r="B20" s="1321" t="s">
        <v>370</v>
      </c>
      <c r="C20" s="1321"/>
      <c r="D20" s="1322"/>
      <c r="E20" s="675"/>
    </row>
    <row r="21" spans="1:5" ht="20.100000000000001" customHeight="1">
      <c r="A21" s="1327"/>
      <c r="B21" s="1323" t="s">
        <v>371</v>
      </c>
      <c r="C21" s="1323"/>
      <c r="D21" s="1324"/>
      <c r="E21" s="676"/>
    </row>
    <row r="22" spans="1:5" ht="20.100000000000001" customHeight="1">
      <c r="A22" s="1327"/>
      <c r="B22" s="1328" t="s">
        <v>372</v>
      </c>
      <c r="C22" s="1328"/>
      <c r="D22" s="1329"/>
      <c r="E22" s="676"/>
    </row>
    <row r="23" spans="1:5" ht="20.100000000000001" customHeight="1">
      <c r="A23" s="1327">
        <v>2</v>
      </c>
      <c r="B23" s="1321" t="s">
        <v>373</v>
      </c>
      <c r="C23" s="1321"/>
      <c r="D23" s="1322"/>
      <c r="E23" s="849"/>
    </row>
    <row r="24" spans="1:5" ht="20.100000000000001" customHeight="1">
      <c r="A24" s="1327"/>
      <c r="B24" s="1323" t="s">
        <v>371</v>
      </c>
      <c r="C24" s="1323"/>
      <c r="D24" s="1324"/>
      <c r="E24" s="676"/>
    </row>
    <row r="25" spans="1:5" ht="20.100000000000001" customHeight="1">
      <c r="A25" s="1327"/>
      <c r="B25" s="1328" t="s">
        <v>372</v>
      </c>
      <c r="C25" s="1328"/>
      <c r="D25" s="1329"/>
      <c r="E25" s="676"/>
    </row>
    <row r="26" spans="1:5" ht="20.100000000000001" hidden="1" customHeight="1">
      <c r="A26" s="1327">
        <v>3</v>
      </c>
      <c r="B26" s="1321" t="s">
        <v>374</v>
      </c>
      <c r="C26" s="1321"/>
      <c r="D26" s="1322"/>
      <c r="E26" s="675"/>
    </row>
    <row r="27" spans="1:5" ht="20.100000000000001" hidden="1" customHeight="1">
      <c r="A27" s="1327"/>
      <c r="B27" s="1323" t="s">
        <v>371</v>
      </c>
      <c r="C27" s="1323"/>
      <c r="D27" s="1324"/>
      <c r="E27" s="676"/>
    </row>
    <row r="28" spans="1:5" ht="20.100000000000001" hidden="1" customHeight="1">
      <c r="A28" s="1327"/>
      <c r="B28" s="1328" t="s">
        <v>372</v>
      </c>
      <c r="C28" s="1328"/>
      <c r="D28" s="1329"/>
      <c r="E28" s="676"/>
    </row>
    <row r="29" spans="1:5" ht="20.100000000000001" customHeight="1">
      <c r="A29" s="1327">
        <v>3</v>
      </c>
      <c r="B29" s="1321" t="s">
        <v>375</v>
      </c>
      <c r="C29" s="1321"/>
      <c r="D29" s="1322"/>
      <c r="E29" s="675"/>
    </row>
    <row r="30" spans="1:5" ht="20.100000000000001" customHeight="1">
      <c r="A30" s="1327"/>
      <c r="B30" s="1323" t="s">
        <v>371</v>
      </c>
      <c r="C30" s="1323"/>
      <c r="D30" s="1324"/>
      <c r="E30" s="676"/>
    </row>
    <row r="31" spans="1:5" ht="20.100000000000001" customHeight="1">
      <c r="A31" s="1327"/>
      <c r="B31" s="1328" t="s">
        <v>372</v>
      </c>
      <c r="C31" s="1328"/>
      <c r="D31" s="1329"/>
      <c r="E31" s="676"/>
    </row>
    <row r="32" spans="1:5" ht="20.100000000000001" customHeight="1">
      <c r="A32" s="1327">
        <v>4</v>
      </c>
      <c r="B32" s="1321" t="s">
        <v>376</v>
      </c>
      <c r="C32" s="1321"/>
      <c r="D32" s="1322"/>
      <c r="E32" s="675"/>
    </row>
    <row r="33" spans="1:7" ht="20.100000000000001" customHeight="1">
      <c r="A33" s="1327"/>
      <c r="B33" s="1323" t="s">
        <v>371</v>
      </c>
      <c r="C33" s="1323"/>
      <c r="D33" s="1324"/>
      <c r="E33" s="676"/>
    </row>
    <row r="34" spans="1:7" ht="20.100000000000001" customHeight="1">
      <c r="A34" s="1327"/>
      <c r="B34" s="1328" t="s">
        <v>372</v>
      </c>
      <c r="C34" s="1328"/>
      <c r="D34" s="1329"/>
      <c r="E34" s="676"/>
    </row>
    <row r="35" spans="1:7" ht="20.100000000000001" customHeight="1">
      <c r="A35" s="30">
        <v>5</v>
      </c>
      <c r="B35" s="1335" t="s">
        <v>377</v>
      </c>
      <c r="C35" s="1335"/>
      <c r="D35" s="1336"/>
      <c r="E35" s="676"/>
    </row>
    <row r="36" spans="1:7" ht="20.100000000000001" customHeight="1">
      <c r="A36" s="1327">
        <v>6</v>
      </c>
      <c r="B36" s="1321" t="s">
        <v>378</v>
      </c>
      <c r="C36" s="1321"/>
      <c r="D36" s="1322"/>
      <c r="E36" s="849"/>
      <c r="F36" s="675"/>
    </row>
    <row r="37" spans="1:7" ht="20.100000000000001" customHeight="1">
      <c r="A37" s="1327"/>
      <c r="B37" s="1323" t="s">
        <v>371</v>
      </c>
      <c r="C37" s="1323"/>
      <c r="D37" s="1324"/>
      <c r="E37" s="676"/>
    </row>
    <row r="38" spans="1:7" ht="20.100000000000001" customHeight="1">
      <c r="A38" s="1327"/>
      <c r="B38" s="1328" t="s">
        <v>372</v>
      </c>
      <c r="C38" s="1328"/>
      <c r="D38" s="1329"/>
      <c r="E38" s="676"/>
    </row>
    <row r="39" spans="1:7" ht="20.100000000000001" customHeight="1">
      <c r="A39" s="1327">
        <v>7</v>
      </c>
      <c r="B39" s="1321" t="s">
        <v>379</v>
      </c>
      <c r="C39" s="1321"/>
      <c r="D39" s="1322"/>
      <c r="E39" s="675"/>
    </row>
    <row r="40" spans="1:7" ht="20.100000000000001" customHeight="1">
      <c r="A40" s="1327"/>
      <c r="B40" s="1323" t="s">
        <v>371</v>
      </c>
      <c r="C40" s="1323"/>
      <c r="D40" s="1324"/>
      <c r="E40" s="676"/>
    </row>
    <row r="41" spans="1:7" ht="20.100000000000001" customHeight="1">
      <c r="A41" s="1327"/>
      <c r="B41" s="1328" t="s">
        <v>372</v>
      </c>
      <c r="C41" s="1328"/>
      <c r="D41" s="1329"/>
      <c r="E41" s="676"/>
    </row>
    <row r="42" spans="1:7" ht="20.100000000000001" customHeight="1">
      <c r="A42" s="1327">
        <v>8</v>
      </c>
      <c r="B42" s="1338" t="s">
        <v>380</v>
      </c>
      <c r="C42" s="1321"/>
      <c r="D42" s="1322"/>
      <c r="E42" s="675"/>
    </row>
    <row r="43" spans="1:7" ht="20.100000000000001" customHeight="1">
      <c r="A43" s="1327"/>
      <c r="B43" s="1337" t="s">
        <v>371</v>
      </c>
      <c r="C43" s="1323"/>
      <c r="D43" s="1324"/>
      <c r="E43" s="676"/>
    </row>
    <row r="44" spans="1:7" ht="20.100000000000001" customHeight="1">
      <c r="A44" s="1327"/>
      <c r="B44" s="1337" t="s">
        <v>372</v>
      </c>
      <c r="C44" s="1323"/>
      <c r="D44" s="1324"/>
      <c r="E44" s="676"/>
    </row>
    <row r="45" spans="1:7" s="700" customFormat="1" ht="18" customHeight="1">
      <c r="A45" s="697" t="str">
        <f>IF(OR(E44&gt;14),"You are exceeding the completion schedule specified in the bidding documents.","")</f>
        <v/>
      </c>
      <c r="B45" s="698"/>
      <c r="C45" s="698"/>
      <c r="D45" s="698"/>
      <c r="E45" s="698"/>
      <c r="F45" s="699"/>
      <c r="G45" s="699"/>
    </row>
    <row r="46" spans="1:7" ht="18" customHeight="1">
      <c r="A46" s="397"/>
      <c r="B46" s="397"/>
      <c r="C46" s="397"/>
      <c r="D46" s="397"/>
    </row>
    <row r="47" spans="1:7" ht="29.25" customHeight="1">
      <c r="A47" s="23" t="s">
        <v>6</v>
      </c>
      <c r="B47" s="50" t="str">
        <f>'Attach 3(JV)'!B24</f>
        <v>--</v>
      </c>
      <c r="D47" s="24"/>
      <c r="E47" s="24" t="s">
        <v>4</v>
      </c>
    </row>
    <row r="48" spans="1:7" ht="22.5" customHeight="1">
      <c r="A48" s="23" t="s">
        <v>7</v>
      </c>
      <c r="B48" s="201" t="str">
        <f>'Attach 3(JV)'!B25</f>
        <v/>
      </c>
      <c r="D48" s="24"/>
      <c r="E48" s="24" t="s">
        <v>5</v>
      </c>
    </row>
    <row r="49" spans="1:4" ht="8.25" customHeight="1">
      <c r="D49" s="24"/>
    </row>
    <row r="50" spans="1:4" ht="12" customHeight="1">
      <c r="A50" s="25"/>
    </row>
    <row r="51" spans="1:4" ht="61.5" customHeight="1">
      <c r="A51" s="32" t="s">
        <v>384</v>
      </c>
      <c r="B51" s="1332" t="s">
        <v>383</v>
      </c>
      <c r="C51" s="1332"/>
      <c r="D51" s="1332"/>
    </row>
    <row r="52" spans="1:4" ht="20.100000000000001" customHeight="1"/>
  </sheetData>
  <sheetProtection algorithmName="SHA-512" hashValue="dMt269GcgYqRc2IWlj8ZYLd1uUCmkVACz9NEb0wGMcoZgvMe3fmVGLaquZsyCNO7miaDpHA+xhUtXI5CeuJ/DQ==" saltValue="a9qPgvvppmOXD87W7AQR4A==" spinCount="100000" sheet="1" formatColumns="0" formatRows="0" selectLockedCells="1"/>
  <customSheetViews>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07FE71BF-EC61-4A26-9671-4F02FF98E5A5}" scale="80" showPageBreaks="1" showGridLines="0" fitToPage="1" printArea="1" hiddenRows="1" view="pageBreakPreview">
      <selection activeCell="E21" sqref="E21"/>
      <rowBreaks count="1" manualBreakCount="1">
        <brk id="38" max="5" man="1"/>
      </rowBreaks>
      <pageMargins left="0.45" right="0.38" top="0.57999999999999996" bottom="0.6" header="0.34" footer="0.35"/>
      <pageSetup scale="62" fitToHeight="0" orientation="portrait" r:id="rId42"/>
      <headerFooter alignWithMargins="0">
        <oddFooter>&amp;R&amp;"Book Antiqua,Bold"&amp;8 Page &amp;P of &amp;N</oddFooter>
      </headerFooter>
    </customSheetView>
  </customSheetViews>
  <mergeCells count="46">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E3"/>
    <mergeCell ref="A5:E5"/>
    <mergeCell ref="A16:E16"/>
    <mergeCell ref="A23:A25"/>
    <mergeCell ref="B20:D20"/>
    <mergeCell ref="A20:A22"/>
    <mergeCell ref="B22:D22"/>
    <mergeCell ref="E18:E19"/>
  </mergeCells>
  <phoneticPr fontId="7" type="noConversion"/>
  <dataValidations count="1">
    <dataValidation type="decimal" allowBlank="1" showInputMessage="1" showErrorMessage="1" error="Enter period in numeric figure only !" sqref="E26 E21 E23:E25 E29:E43 E45 E44" xr:uid="{00000000-0002-0000-0E00-000000000000}">
      <formula1>0</formula1>
      <formula2>100</formula2>
    </dataValidation>
  </dataValidations>
  <pageMargins left="0.45" right="0.38" top="0.57999999999999996" bottom="0.6" header="0.34" footer="0.35"/>
  <pageSetup scale="86"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zoomScale="90" zoomScaleNormal="100" zoomScaleSheetLayoutView="90" workbookViewId="0">
      <selection activeCell="L14" sqref="L14"/>
    </sheetView>
  </sheetViews>
  <sheetFormatPr defaultRowHeight="16.5"/>
  <cols>
    <col min="1" max="1" width="12.140625" style="774" customWidth="1"/>
    <col min="2" max="2" width="20.5703125" style="774" customWidth="1"/>
    <col min="3" max="3" width="11.42578125" style="774" customWidth="1"/>
    <col min="4" max="4" width="23.85546875" style="774" customWidth="1"/>
    <col min="5" max="5" width="29.42578125" style="774" customWidth="1"/>
    <col min="6" max="6" width="39.5703125" style="769" customWidth="1"/>
    <col min="7" max="8" width="9.140625" style="769" customWidth="1"/>
    <col min="9" max="16384" width="9.140625" style="770"/>
  </cols>
  <sheetData>
    <row r="1" spans="1:10" ht="22.5" customHeight="1">
      <c r="A1" s="1343" t="str">
        <f>'Attach-3 (QR)_old2'!A1</f>
        <v>Specification No. :CC/NT/W-RT/DOM/A00/23/09260</v>
      </c>
      <c r="B1" s="1343"/>
      <c r="C1" s="1343"/>
      <c r="D1" s="1343"/>
      <c r="E1" s="767"/>
      <c r="F1" s="768" t="str">
        <f>"Attachment-10 " &amp; '[23]Attach 3(JV)'!AT1</f>
        <v xml:space="preserve">Attachment-10 </v>
      </c>
    </row>
    <row r="3" spans="1:10" ht="77.25" customHeight="1">
      <c r="A3" s="1325"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26"/>
      <c r="G3" s="771"/>
      <c r="H3" s="772"/>
    </row>
    <row r="4" spans="1:10" ht="20.100000000000001" customHeight="1">
      <c r="A4" s="773"/>
      <c r="H4" s="1"/>
      <c r="I4" s="2"/>
    </row>
    <row r="5" spans="1:10" ht="20.100000000000001" customHeight="1">
      <c r="A5" s="1344" t="s">
        <v>382</v>
      </c>
      <c r="B5" s="1344"/>
      <c r="C5" s="1344"/>
      <c r="D5" s="1344"/>
      <c r="E5" s="1344"/>
      <c r="F5" s="1344"/>
      <c r="H5" s="1"/>
      <c r="I5" s="2"/>
    </row>
    <row r="6" spans="1:10" ht="20.100000000000001" customHeight="1">
      <c r="A6" s="775"/>
      <c r="H6" s="1"/>
      <c r="I6" s="2"/>
    </row>
    <row r="7" spans="1:10" ht="20.100000000000001" customHeight="1">
      <c r="A7" s="776" t="str">
        <f>'[23]Attach 3(JV)'!A7</f>
        <v>Bidder’s Name and Address  :</v>
      </c>
      <c r="E7" s="5" t="str">
        <f>'[23]Attach 3(JV)'!E7</f>
        <v>To:</v>
      </c>
      <c r="H7" s="1"/>
      <c r="I7" s="2"/>
    </row>
    <row r="8" spans="1:10" ht="36" customHeight="1">
      <c r="A8" s="1345" t="str">
        <f>'[23]Attach 3(JV)'!A8</f>
        <v/>
      </c>
      <c r="B8" s="1345"/>
      <c r="C8" s="1345"/>
      <c r="D8" s="1345"/>
      <c r="E8" s="3" t="str">
        <f>'[23]Attach 3(JV)'!E8</f>
        <v>Contract Services</v>
      </c>
      <c r="H8" s="1"/>
      <c r="I8" s="2"/>
    </row>
    <row r="9" spans="1:10" ht="20.100000000000001" customHeight="1">
      <c r="A9" s="4" t="s">
        <v>344</v>
      </c>
      <c r="B9" s="1076">
        <f>'Attach-3 (QR)_old2'!B9:C9</f>
        <v>0</v>
      </c>
      <c r="C9" s="1076"/>
      <c r="D9" s="1076"/>
      <c r="E9" s="3" t="str">
        <f>'[23]Attach 3(JV)'!E9</f>
        <v>Power Grid Corporation of India Ltd.,</v>
      </c>
      <c r="H9" s="1"/>
      <c r="I9" s="2"/>
    </row>
    <row r="10" spans="1:10" ht="20.100000000000001" customHeight="1">
      <c r="A10" s="4" t="s">
        <v>346</v>
      </c>
      <c r="B10" s="1076">
        <f>'Attach-3 (QR)_old2'!B10:C10</f>
        <v>0</v>
      </c>
      <c r="C10" s="1076"/>
      <c r="D10" s="1076"/>
      <c r="E10" s="3" t="str">
        <f>'[23]Attach 3(JV)'!E10</f>
        <v>"Saudamini", Plot No. 2, Sector 29</v>
      </c>
      <c r="H10" s="1"/>
      <c r="I10" s="286"/>
    </row>
    <row r="11" spans="1:10" ht="20.100000000000001" customHeight="1">
      <c r="B11" s="1076">
        <f>'Attach-3 (QR)_old2'!B11:C11</f>
        <v>0</v>
      </c>
      <c r="C11" s="1076"/>
      <c r="D11" s="1076"/>
      <c r="E11" s="3" t="str">
        <f>'[23]Attach 3(JV)'!E11</f>
        <v>Gurgaon (Haryana) - 122001</v>
      </c>
    </row>
    <row r="12" spans="1:10" ht="20.100000000000001" customHeight="1">
      <c r="A12" s="775"/>
      <c r="B12" s="1076">
        <f>'Attach-3 (QR)_old2'!B12:C12</f>
        <v>0</v>
      </c>
      <c r="C12" s="1076"/>
      <c r="D12" s="1076"/>
      <c r="E12" s="3"/>
    </row>
    <row r="13" spans="1:10" ht="20.100000000000001" customHeight="1">
      <c r="A13" s="775"/>
    </row>
    <row r="14" spans="1:10" ht="250.5" customHeight="1">
      <c r="A14" s="1342" t="s">
        <v>1047</v>
      </c>
      <c r="B14" s="1342"/>
      <c r="C14" s="1342"/>
      <c r="D14" s="1342"/>
      <c r="E14" s="1342"/>
      <c r="F14" s="1342"/>
      <c r="G14" s="777"/>
      <c r="H14" s="777"/>
      <c r="J14" s="778"/>
    </row>
    <row r="15" spans="1:10" ht="20.100000000000001" customHeight="1">
      <c r="A15" s="779"/>
    </row>
    <row r="16" spans="1:10" ht="20.100000000000001" customHeight="1">
      <c r="A16" s="780" t="s">
        <v>28</v>
      </c>
      <c r="B16" s="781" t="str">
        <f>'Attach-3 (QR)_old2'!C375</f>
        <v>--</v>
      </c>
      <c r="C16" s="782"/>
      <c r="E16" s="783" t="s">
        <v>4</v>
      </c>
      <c r="F16" s="784" t="str">
        <f>'Attach-3 (QR)_old2'!G375</f>
        <v/>
      </c>
    </row>
    <row r="17" spans="1:6" ht="20.100000000000001" customHeight="1">
      <c r="A17" s="780" t="s">
        <v>7</v>
      </c>
      <c r="B17" s="781" t="str">
        <f>'Attach-3 (QR)_old2'!C376</f>
        <v/>
      </c>
      <c r="C17" s="782"/>
      <c r="E17" s="783" t="s">
        <v>5</v>
      </c>
      <c r="F17" s="784" t="str">
        <f>'Attach-3 (QR)_old2'!G376</f>
        <v/>
      </c>
    </row>
    <row r="18" spans="1:6" ht="20.100000000000001" customHeight="1">
      <c r="B18" s="782"/>
      <c r="C18" s="782"/>
      <c r="D18" s="783"/>
      <c r="E18" s="782"/>
    </row>
    <row r="19" spans="1:6" ht="20.100000000000001" customHeight="1"/>
    <row r="20" spans="1:6" ht="20.100000000000001" customHeight="1">
      <c r="A20" s="785"/>
    </row>
    <row r="21" spans="1:6" ht="20.100000000000001" customHeight="1"/>
    <row r="22" spans="1:6" ht="20.100000000000001" customHeight="1"/>
    <row r="23" spans="1:6" ht="20.100000000000001" customHeight="1">
      <c r="A23" s="785"/>
    </row>
    <row r="24" spans="1:6" ht="20.100000000000001" customHeight="1"/>
    <row r="25" spans="1:6" ht="20.100000000000001" customHeight="1">
      <c r="A25" s="785"/>
    </row>
    <row r="26" spans="1:6" ht="20.100000000000001" customHeight="1"/>
    <row r="27" spans="1:6" ht="20.100000000000001" customHeight="1">
      <c r="A27" s="785"/>
    </row>
  </sheetData>
  <sheetProtection algorithmName="SHA-512" hashValue="Wzv+8czkhcdMhiDiMJfdsdMwj7REFlnxAv3l1zpEZcStFz5c2L0WfKBLYxpzL1+RldkFOLY2MxXcIUsVV2HAyA==" saltValue="wKMy5XVr9sB8/fcWgFFC0w==" spinCount="100000" sheet="1" formatColumns="0" formatRows="0" selectLockedCells="1"/>
  <customSheetViews>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07FE71BF-EC61-4A26-9671-4F02FF98E5A5}" scale="90"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47" sqref="B47:C47"/>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275" t="str">
        <f>'Attach 3(JV)'!A1</f>
        <v>Specification No. :CC/NT/W-RT/DOM/A00/23/09260</v>
      </c>
      <c r="B1" s="1275"/>
      <c r="C1" s="1275"/>
      <c r="D1" s="1348" t="str">
        <f>"Attachment-11 " &amp; 'Attach 3(JV)'!AT1</f>
        <v xml:space="preserve">Attachment-11 </v>
      </c>
      <c r="E1" s="1348"/>
      <c r="F1" s="66"/>
      <c r="G1" s="66"/>
      <c r="H1" s="66"/>
    </row>
    <row r="2" spans="1:26" ht="13.5" customHeight="1">
      <c r="Z2" s="103">
        <f>'Attach 3(JV)'!Z2</f>
        <v>0</v>
      </c>
    </row>
    <row r="3" spans="1:26" ht="75.75" customHeight="1">
      <c r="A3" s="1325" t="str">
        <f>'Attach 3(QR)_old1'!A3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
      <c r="G3" s="14"/>
      <c r="H3" s="13"/>
    </row>
    <row r="4" spans="1:26" ht="19.5" customHeight="1">
      <c r="A4" s="15"/>
      <c r="H4" s="17"/>
      <c r="I4" s="2"/>
    </row>
    <row r="5" spans="1:26" ht="21.75" customHeight="1">
      <c r="A5" s="1074" t="s">
        <v>385</v>
      </c>
      <c r="B5" s="1074"/>
      <c r="C5" s="1074"/>
      <c r="D5" s="1074"/>
      <c r="E5" s="1074"/>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1079" t="str">
        <f>'Attach 3(JV)'!A8</f>
        <v/>
      </c>
      <c r="B8" s="1079"/>
      <c r="C8" s="1079"/>
      <c r="D8" s="3" t="str">
        <f>'Attach 3(JV)'!E8</f>
        <v>Contract Services</v>
      </c>
      <c r="H8" s="17"/>
      <c r="I8" s="2"/>
    </row>
    <row r="9" spans="1:26" ht="19.5" customHeight="1">
      <c r="A9" s="4" t="s">
        <v>344</v>
      </c>
      <c r="B9" s="1076">
        <f>'Attach 3(JV)'!B9</f>
        <v>0</v>
      </c>
      <c r="C9" s="1076"/>
      <c r="D9" s="3" t="str">
        <f>'Attach 3(JV)'!E9</f>
        <v>Power Grid Corporation of India Ltd.,</v>
      </c>
      <c r="H9" s="17"/>
      <c r="I9" s="2"/>
    </row>
    <row r="10" spans="1:26" ht="19.5" customHeight="1">
      <c r="A10" s="4" t="s">
        <v>346</v>
      </c>
      <c r="B10" s="1076">
        <f>'Attach 3(JV)'!B10</f>
        <v>0</v>
      </c>
      <c r="C10" s="1076"/>
      <c r="D10" s="3" t="str">
        <f>'Attach 3(JV)'!E10</f>
        <v>"Saudamini", Plot No. 2, Sector 29</v>
      </c>
      <c r="H10" s="17"/>
      <c r="I10" s="2"/>
    </row>
    <row r="11" spans="1:26" ht="19.5" customHeight="1">
      <c r="B11" s="1076">
        <f>'Attach 3(JV)'!B11</f>
        <v>0</v>
      </c>
      <c r="C11" s="1076"/>
      <c r="D11" s="3" t="str">
        <f>'Attach 3(JV)'!E11</f>
        <v>Gurgaon (Haryana) - 122001</v>
      </c>
    </row>
    <row r="12" spans="1:26" ht="19.5" customHeight="1">
      <c r="A12" s="19"/>
      <c r="B12" s="1076">
        <f>'Attach 3(JV)'!B12</f>
        <v>0</v>
      </c>
      <c r="C12" s="1076"/>
      <c r="D12" s="3"/>
    </row>
    <row r="13" spans="1:26" ht="19.5" customHeight="1">
      <c r="A13" s="16" t="s">
        <v>339</v>
      </c>
    </row>
    <row r="14" spans="1:26" ht="9.9499999999999993" customHeight="1">
      <c r="A14" s="19"/>
    </row>
    <row r="15" spans="1:26" ht="160.5" customHeight="1">
      <c r="A15" s="1347" t="s">
        <v>506</v>
      </c>
      <c r="B15" s="1184"/>
      <c r="C15" s="1184"/>
      <c r="D15" s="1184"/>
      <c r="E15" s="1184"/>
      <c r="F15" s="21"/>
      <c r="G15" s="21"/>
      <c r="H15" s="21"/>
    </row>
    <row r="16" spans="1:26" ht="19.5" customHeight="1">
      <c r="A16" s="19"/>
      <c r="B16" s="19"/>
      <c r="C16" s="19"/>
      <c r="D16" s="19"/>
      <c r="E16" s="19"/>
      <c r="F16" s="21"/>
      <c r="G16" s="21"/>
      <c r="H16" s="21"/>
    </row>
    <row r="17" spans="1:8" s="11" customFormat="1" ht="72" customHeight="1">
      <c r="A17" s="33" t="s">
        <v>342</v>
      </c>
      <c r="B17" s="1320" t="s">
        <v>111</v>
      </c>
      <c r="C17" s="1320"/>
      <c r="D17" s="33" t="s">
        <v>112</v>
      </c>
      <c r="E17" s="33" t="s">
        <v>507</v>
      </c>
      <c r="G17" s="21"/>
      <c r="H17" s="21"/>
    </row>
    <row r="18" spans="1:8" ht="26.1" customHeight="1">
      <c r="A18" s="69">
        <v>1</v>
      </c>
      <c r="B18" s="1346"/>
      <c r="C18" s="1346"/>
      <c r="D18" s="210"/>
      <c r="E18" s="210"/>
      <c r="F18" s="21"/>
      <c r="G18" s="21"/>
      <c r="H18" s="21"/>
    </row>
    <row r="19" spans="1:8" ht="26.1" customHeight="1">
      <c r="A19" s="69">
        <v>2</v>
      </c>
      <c r="B19" s="1346"/>
      <c r="C19" s="1346"/>
      <c r="D19" s="210"/>
      <c r="E19" s="210"/>
      <c r="F19" s="21"/>
      <c r="G19" s="21"/>
      <c r="H19" s="21"/>
    </row>
    <row r="20" spans="1:8" ht="26.1" customHeight="1">
      <c r="A20" s="69">
        <v>3</v>
      </c>
      <c r="B20" s="1346"/>
      <c r="C20" s="1346"/>
      <c r="D20" s="210"/>
      <c r="E20" s="210"/>
      <c r="F20" s="21"/>
      <c r="G20" s="21"/>
      <c r="H20" s="21"/>
    </row>
    <row r="21" spans="1:8" ht="26.1" customHeight="1">
      <c r="A21" s="69">
        <v>4</v>
      </c>
      <c r="B21" s="1346"/>
      <c r="C21" s="1346"/>
      <c r="D21" s="210"/>
      <c r="E21" s="210"/>
      <c r="F21" s="21"/>
      <c r="G21" s="21"/>
      <c r="H21" s="21"/>
    </row>
    <row r="22" spans="1:8" ht="26.1" customHeight="1">
      <c r="A22" s="69">
        <v>5</v>
      </c>
      <c r="B22" s="1346"/>
      <c r="C22" s="1346"/>
      <c r="D22" s="210"/>
      <c r="E22" s="210"/>
      <c r="F22" s="21"/>
      <c r="G22" s="21"/>
      <c r="H22" s="21"/>
    </row>
    <row r="23" spans="1:8" ht="26.1" customHeight="1">
      <c r="A23" s="69">
        <v>6</v>
      </c>
      <c r="B23" s="1346"/>
      <c r="C23" s="1346"/>
      <c r="D23" s="210"/>
      <c r="E23" s="210"/>
      <c r="F23" s="21"/>
      <c r="G23" s="21"/>
      <c r="H23" s="21"/>
    </row>
    <row r="24" spans="1:8" ht="26.1" customHeight="1">
      <c r="A24" s="19"/>
      <c r="B24" s="19"/>
      <c r="C24" s="19"/>
      <c r="D24" s="19"/>
      <c r="E24" s="19"/>
      <c r="F24" s="21"/>
      <c r="G24" s="21"/>
      <c r="H24" s="21"/>
    </row>
    <row r="25" spans="1:8" ht="84.75" customHeight="1">
      <c r="A25" s="1347" t="s">
        <v>508</v>
      </c>
      <c r="B25" s="1184"/>
      <c r="C25" s="1184"/>
      <c r="D25" s="1184"/>
      <c r="E25" s="1184"/>
    </row>
    <row r="26" spans="1:8" ht="149.25" customHeight="1">
      <c r="A26" s="1347" t="s">
        <v>509</v>
      </c>
      <c r="B26" s="1184"/>
      <c r="C26" s="1184"/>
      <c r="D26" s="1184"/>
      <c r="E26" s="1184"/>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50" t="s">
        <v>1004</v>
      </c>
      <c r="B29" s="850"/>
      <c r="C29" s="850"/>
      <c r="D29" s="850"/>
      <c r="E29" s="850"/>
    </row>
    <row r="30" spans="1:8" ht="20.100000000000001" customHeight="1">
      <c r="A30" s="8" t="str">
        <f>A1</f>
        <v>Specification No. :CC/NT/W-RT/DOM/A00/23/09260</v>
      </c>
      <c r="B30" s="9"/>
      <c r="C30" s="9"/>
      <c r="D30" s="9"/>
      <c r="E30" s="10" t="str">
        <f>D1</f>
        <v xml:space="preserve">Attachment-11 </v>
      </c>
    </row>
    <row r="31" spans="1:8" ht="19.5" customHeight="1"/>
    <row r="32" spans="1:8" ht="48" customHeight="1">
      <c r="A32" s="1350" t="str">
        <f>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2" s="1350"/>
      <c r="C32" s="1350"/>
      <c r="D32" s="1350"/>
      <c r="E32" s="1350"/>
    </row>
    <row r="33" spans="1:5" ht="19.5" customHeight="1">
      <c r="A33" s="15"/>
    </row>
    <row r="34" spans="1:5" ht="19.5" customHeight="1">
      <c r="A34" s="1318" t="s">
        <v>385</v>
      </c>
      <c r="B34" s="1318"/>
      <c r="C34" s="1318"/>
      <c r="D34" s="1318"/>
      <c r="E34" s="1318"/>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344</v>
      </c>
      <c r="B38" s="1076" t="str">
        <f>'Attach 3(JV)'!B17:D17</f>
        <v>Ram Lal</v>
      </c>
      <c r="C38" s="1076"/>
      <c r="D38" s="3" t="str">
        <f>D9</f>
        <v>Power Grid Corporation of India Ltd.,</v>
      </c>
    </row>
    <row r="39" spans="1:5" ht="19.5" customHeight="1">
      <c r="A39" s="4" t="s">
        <v>346</v>
      </c>
      <c r="B39" s="1076" t="str">
        <f>'Attach 3(JV)'!B18:D18</f>
        <v>G5</v>
      </c>
      <c r="C39" s="1076"/>
      <c r="D39" s="3" t="str">
        <f>D10</f>
        <v>"Saudamini", Plot No. 2, Sector 29</v>
      </c>
    </row>
    <row r="40" spans="1:5" ht="19.5" customHeight="1">
      <c r="B40" s="1076" t="str">
        <f>'Attach 3(JV)'!B19:D19</f>
        <v>Gurgaon</v>
      </c>
      <c r="C40" s="1076"/>
      <c r="D40" s="3" t="str">
        <f>D11</f>
        <v>Gurgaon (Haryana) - 122001</v>
      </c>
    </row>
    <row r="41" spans="1:5" ht="19.5" customHeight="1">
      <c r="A41" s="19"/>
      <c r="B41" s="1076" t="str">
        <f>'Attach 3(JV)'!B20:D20</f>
        <v/>
      </c>
      <c r="C41" s="1076"/>
      <c r="D41" s="3"/>
    </row>
    <row r="42" spans="1:5" ht="19.5" customHeight="1">
      <c r="A42" s="16" t="s">
        <v>339</v>
      </c>
    </row>
    <row r="43" spans="1:5" ht="19.5" customHeight="1">
      <c r="A43" s="19"/>
    </row>
    <row r="44" spans="1:5" ht="33.75" customHeight="1">
      <c r="A44" s="1184" t="s">
        <v>386</v>
      </c>
      <c r="B44" s="1184"/>
      <c r="C44" s="1184"/>
      <c r="D44" s="1184"/>
      <c r="E44" s="1184"/>
    </row>
    <row r="45" spans="1:5" ht="19.5" customHeight="1">
      <c r="A45" s="19"/>
      <c r="B45" s="19"/>
      <c r="C45" s="19"/>
      <c r="D45" s="19"/>
      <c r="E45" s="19"/>
    </row>
    <row r="46" spans="1:5" ht="72" customHeight="1">
      <c r="A46" s="33" t="s">
        <v>342</v>
      </c>
      <c r="B46" s="1320" t="s">
        <v>111</v>
      </c>
      <c r="C46" s="1320"/>
      <c r="D46" s="33" t="s">
        <v>112</v>
      </c>
      <c r="E46" s="33" t="s">
        <v>113</v>
      </c>
    </row>
    <row r="47" spans="1:5" ht="25.5" customHeight="1">
      <c r="A47" s="69">
        <v>1</v>
      </c>
      <c r="B47" s="1349"/>
      <c r="C47" s="1349"/>
      <c r="D47" s="214"/>
      <c r="E47" s="214"/>
    </row>
    <row r="48" spans="1:5" ht="25.5" customHeight="1">
      <c r="A48" s="69">
        <v>2</v>
      </c>
      <c r="B48" s="1349"/>
      <c r="C48" s="1349"/>
      <c r="D48" s="214"/>
      <c r="E48" s="214"/>
    </row>
    <row r="49" spans="1:5" ht="25.5" customHeight="1">
      <c r="A49" s="69">
        <v>3</v>
      </c>
      <c r="B49" s="1349"/>
      <c r="C49" s="1349"/>
      <c r="D49" s="214"/>
      <c r="E49" s="214"/>
    </row>
    <row r="50" spans="1:5" ht="25.5" customHeight="1">
      <c r="A50" s="69">
        <v>4</v>
      </c>
      <c r="B50" s="1349"/>
      <c r="C50" s="1349"/>
      <c r="D50" s="214"/>
      <c r="E50" s="214"/>
    </row>
    <row r="51" spans="1:5" ht="25.5" customHeight="1">
      <c r="A51" s="69">
        <v>5</v>
      </c>
      <c r="B51" s="1349"/>
      <c r="C51" s="1349"/>
      <c r="D51" s="214"/>
      <c r="E51" s="214"/>
    </row>
    <row r="52" spans="1:5" ht="25.5" customHeight="1">
      <c r="A52" s="69">
        <v>6</v>
      </c>
      <c r="B52" s="1349"/>
      <c r="C52" s="1349"/>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:CC/NT/W-RT/DOM/A00/23/09260</v>
      </c>
      <c r="B58" s="9"/>
      <c r="C58" s="9"/>
      <c r="D58" s="9"/>
      <c r="E58" s="10" t="str">
        <f>E30</f>
        <v xml:space="preserve">Attachment-11 </v>
      </c>
    </row>
    <row r="59" spans="1:5" ht="19.5" customHeight="1"/>
    <row r="60" spans="1:5" ht="48" customHeight="1">
      <c r="A60" s="1350" t="str">
        <f>A32</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60" s="1350"/>
      <c r="C60" s="1350"/>
      <c r="D60" s="1350"/>
      <c r="E60" s="1350"/>
    </row>
    <row r="61" spans="1:5" ht="19.5" customHeight="1">
      <c r="A61" s="15"/>
    </row>
    <row r="62" spans="1:5" ht="19.5" customHeight="1">
      <c r="A62" s="1318" t="s">
        <v>385</v>
      </c>
      <c r="B62" s="1318"/>
      <c r="C62" s="1318"/>
      <c r="D62" s="1318"/>
      <c r="E62" s="1318"/>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344</v>
      </c>
      <c r="B66" s="1076" t="str">
        <f>'Attach 3(JV)'!E17</f>
        <v/>
      </c>
      <c r="C66" s="1076"/>
      <c r="D66" s="3" t="str">
        <f>D9</f>
        <v>Power Grid Corporation of India Ltd.,</v>
      </c>
    </row>
    <row r="67" spans="1:5" ht="19.5" customHeight="1">
      <c r="A67" s="4" t="s">
        <v>346</v>
      </c>
      <c r="B67" s="1076" t="str">
        <f>'Attach 3(JV)'!E18</f>
        <v/>
      </c>
      <c r="C67" s="1076"/>
      <c r="D67" s="3" t="str">
        <f>D10</f>
        <v>"Saudamini", Plot No. 2, Sector 29</v>
      </c>
    </row>
    <row r="68" spans="1:5" ht="19.5" customHeight="1">
      <c r="B68" s="1076" t="str">
        <f>'Attach 3(JV)'!E19</f>
        <v/>
      </c>
      <c r="C68" s="1076"/>
      <c r="D68" s="3" t="str">
        <f>D11</f>
        <v>Gurgaon (Haryana) - 122001</v>
      </c>
    </row>
    <row r="69" spans="1:5" ht="19.5" customHeight="1">
      <c r="A69" s="19"/>
      <c r="B69" s="1076" t="str">
        <f>'Attach 3(JV)'!E20</f>
        <v/>
      </c>
      <c r="C69" s="1076"/>
      <c r="D69" s="3"/>
    </row>
    <row r="70" spans="1:5" ht="19.5" customHeight="1">
      <c r="A70" s="16" t="s">
        <v>339</v>
      </c>
    </row>
    <row r="71" spans="1:5" ht="19.5" customHeight="1">
      <c r="A71" s="19"/>
    </row>
    <row r="72" spans="1:5" ht="33.75" customHeight="1">
      <c r="A72" s="1184" t="s">
        <v>386</v>
      </c>
      <c r="B72" s="1184"/>
      <c r="C72" s="1184"/>
      <c r="D72" s="1184"/>
      <c r="E72" s="1184"/>
    </row>
    <row r="73" spans="1:5" ht="19.5" customHeight="1">
      <c r="A73" s="19"/>
      <c r="B73" s="19"/>
      <c r="C73" s="19"/>
      <c r="D73" s="19"/>
      <c r="E73" s="19"/>
    </row>
    <row r="74" spans="1:5" ht="72" customHeight="1">
      <c r="A74" s="33" t="s">
        <v>342</v>
      </c>
      <c r="B74" s="1320" t="s">
        <v>111</v>
      </c>
      <c r="C74" s="1320"/>
      <c r="D74" s="33" t="s">
        <v>112</v>
      </c>
      <c r="E74" s="33" t="s">
        <v>113</v>
      </c>
    </row>
    <row r="75" spans="1:5" ht="25.5" customHeight="1">
      <c r="A75" s="69">
        <v>1</v>
      </c>
      <c r="B75" s="1349"/>
      <c r="C75" s="1349"/>
      <c r="D75" s="214"/>
      <c r="E75" s="214"/>
    </row>
    <row r="76" spans="1:5" ht="25.5" customHeight="1">
      <c r="A76" s="69">
        <v>2</v>
      </c>
      <c r="B76" s="1349"/>
      <c r="C76" s="1349"/>
      <c r="D76" s="214"/>
      <c r="E76" s="214"/>
    </row>
    <row r="77" spans="1:5" ht="25.5" customHeight="1">
      <c r="A77" s="69">
        <v>3</v>
      </c>
      <c r="B77" s="1349"/>
      <c r="C77" s="1349"/>
      <c r="D77" s="214"/>
      <c r="E77" s="214"/>
    </row>
    <row r="78" spans="1:5" ht="25.5" customHeight="1">
      <c r="A78" s="69">
        <v>4</v>
      </c>
      <c r="B78" s="1349"/>
      <c r="C78" s="1349"/>
      <c r="D78" s="214"/>
      <c r="E78" s="214"/>
    </row>
    <row r="79" spans="1:5" ht="25.5" customHeight="1">
      <c r="A79" s="69">
        <v>5</v>
      </c>
      <c r="B79" s="1349"/>
      <c r="C79" s="1349"/>
      <c r="D79" s="214"/>
      <c r="E79" s="214"/>
    </row>
    <row r="80" spans="1:5" ht="25.5" customHeight="1">
      <c r="A80" s="69">
        <v>6</v>
      </c>
      <c r="B80" s="1349"/>
      <c r="C80" s="1349"/>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2" zoomScale="85" zoomScaleNormal="100" zoomScaleSheetLayoutView="85" workbookViewId="0">
      <selection activeCell="D21" sqref="D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2" hidden="1" customWidth="1"/>
    <col min="10" max="16384" width="9.140625" style="372"/>
  </cols>
  <sheetData>
    <row r="1" spans="1:8" s="238" customFormat="1" ht="20.25" customHeight="1">
      <c r="A1" s="530" t="str">
        <f>'Attach 3(JV)'!A1</f>
        <v>Specification No. :CC/NT/W-RT/DOM/A00/23/09260</v>
      </c>
      <c r="B1" s="530"/>
      <c r="C1" s="531"/>
      <c r="D1" s="531"/>
      <c r="E1" s="531"/>
      <c r="F1" s="532" t="s">
        <v>532</v>
      </c>
      <c r="G1" s="237"/>
    </row>
    <row r="3" spans="1:8" ht="73.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26"/>
      <c r="G3" s="373"/>
    </row>
    <row r="4" spans="1:8" ht="1.5" hidden="1" customHeight="1">
      <c r="A4" s="243"/>
      <c r="B4" s="243"/>
      <c r="G4" s="17"/>
      <c r="H4" s="2"/>
    </row>
    <row r="5" spans="1:8" ht="20.100000000000001" customHeight="1">
      <c r="A5" s="1367" t="s">
        <v>387</v>
      </c>
      <c r="B5" s="1367"/>
      <c r="C5" s="1367"/>
      <c r="D5" s="1367"/>
      <c r="E5" s="1367"/>
      <c r="F5" s="1367"/>
      <c r="G5" s="17"/>
      <c r="H5" s="2"/>
    </row>
    <row r="6" spans="1:8" ht="20.100000000000001" customHeight="1">
      <c r="A6" s="245"/>
      <c r="B6" s="245"/>
      <c r="G6" s="17"/>
      <c r="H6" s="2"/>
    </row>
    <row r="7" spans="1:8" ht="20.100000000000001" customHeight="1">
      <c r="A7" s="261" t="str">
        <f>'[24]Attach 3 (JV)'!A5</f>
        <v>Bidder’s Name and Address (Sole Bidder) :</v>
      </c>
      <c r="B7" s="261"/>
      <c r="E7" s="374" t="str">
        <f>'[24]Attach 3 (JV)'!F5</f>
        <v>To:</v>
      </c>
      <c r="G7" s="17"/>
      <c r="H7" s="2"/>
    </row>
    <row r="8" spans="1:8" ht="36" customHeight="1">
      <c r="A8" s="1368" t="str">
        <f>'Attach 3(JV)'!A8</f>
        <v/>
      </c>
      <c r="B8" s="1368"/>
      <c r="C8" s="1368"/>
      <c r="D8" s="1368"/>
      <c r="E8" s="375" t="str">
        <f>'[24]Attach 3 (JV)'!F6</f>
        <v>Contract Services</v>
      </c>
      <c r="G8" s="17"/>
      <c r="H8" s="2"/>
    </row>
    <row r="9" spans="1:8">
      <c r="A9" s="4" t="s">
        <v>344</v>
      </c>
      <c r="B9" s="4"/>
      <c r="C9" s="1075">
        <f>'Attach 3(JV)'!B9</f>
        <v>0</v>
      </c>
      <c r="D9" s="1075"/>
      <c r="E9" s="375" t="str">
        <f>'[24]Attach 3 (JV)'!F7</f>
        <v>Power Grid Corporation of India Ltd.,</v>
      </c>
      <c r="G9" s="17"/>
      <c r="H9" s="2"/>
    </row>
    <row r="10" spans="1:8">
      <c r="A10" s="4" t="s">
        <v>346</v>
      </c>
      <c r="B10" s="4"/>
      <c r="C10" s="1076">
        <f>'Attach 3(JV)'!B10</f>
        <v>0</v>
      </c>
      <c r="D10" s="1076"/>
      <c r="E10" s="375" t="str">
        <f>'[24]Attach 3 (JV)'!F8</f>
        <v>"Saudamini", Plot No.-2</v>
      </c>
      <c r="G10" s="17"/>
      <c r="H10" s="2"/>
    </row>
    <row r="11" spans="1:8">
      <c r="C11" s="1076">
        <f>'Attach 3(JV)'!B11</f>
        <v>0</v>
      </c>
      <c r="D11" s="1076"/>
      <c r="E11" s="375" t="str">
        <f>'[24]Attach 3 (JV)'!F9</f>
        <v xml:space="preserve">Sector-29, </v>
      </c>
    </row>
    <row r="12" spans="1:8">
      <c r="A12" s="245"/>
      <c r="B12" s="245"/>
      <c r="C12" s="1076">
        <f>'Attach 3(JV)'!B12</f>
        <v>0</v>
      </c>
      <c r="D12" s="1076"/>
      <c r="E12" s="376" t="str">
        <f>'[24]Attach 3 (JV)'!F10</f>
        <v>Gurgaon (Haryana) - 122001</v>
      </c>
    </row>
    <row r="13" spans="1:8" ht="9.9499999999999993" customHeight="1">
      <c r="A13" s="245"/>
      <c r="B13" s="245"/>
      <c r="C13" s="90"/>
      <c r="D13" s="90"/>
    </row>
    <row r="14" spans="1:8" ht="20.100000000000001" customHeight="1">
      <c r="A14" s="239" t="s">
        <v>339</v>
      </c>
    </row>
    <row r="15" spans="1:8" ht="45.75" customHeight="1">
      <c r="A15" s="1366" t="s">
        <v>1061</v>
      </c>
      <c r="B15" s="1366"/>
      <c r="C15" s="1366"/>
      <c r="D15" s="1366"/>
      <c r="E15" s="1366"/>
      <c r="F15" s="1366"/>
    </row>
    <row r="16" spans="1:8" ht="51.6" customHeight="1">
      <c r="A16" s="370" t="s">
        <v>342</v>
      </c>
      <c r="B16" s="370"/>
      <c r="C16" s="370" t="s">
        <v>533</v>
      </c>
      <c r="D16" s="370" t="s">
        <v>388</v>
      </c>
      <c r="E16" s="370" t="s">
        <v>389</v>
      </c>
      <c r="F16" s="370" t="s">
        <v>941</v>
      </c>
    </row>
    <row r="17" spans="1:7" ht="13.5" customHeight="1">
      <c r="A17" s="385">
        <v>1</v>
      </c>
      <c r="B17" s="385"/>
      <c r="C17" s="385">
        <v>2</v>
      </c>
      <c r="D17" s="385">
        <v>3</v>
      </c>
      <c r="E17" s="385">
        <v>4</v>
      </c>
      <c r="F17" s="385">
        <v>5</v>
      </c>
    </row>
    <row r="18" spans="1:7" ht="32.25" customHeight="1">
      <c r="A18" s="239" t="s">
        <v>534</v>
      </c>
    </row>
    <row r="19" spans="1:7" s="378" customFormat="1" ht="32.25" customHeight="1">
      <c r="A19" s="1358" t="s">
        <v>562</v>
      </c>
      <c r="B19" s="1359"/>
      <c r="C19" s="1359"/>
      <c r="D19" s="1359"/>
      <c r="E19" s="1360"/>
      <c r="F19" s="371"/>
      <c r="G19" s="377"/>
    </row>
    <row r="20" spans="1:7" s="380" customFormat="1" ht="37.5" customHeight="1">
      <c r="A20" s="398" t="s">
        <v>939</v>
      </c>
      <c r="B20" s="1351" t="s">
        <v>997</v>
      </c>
      <c r="C20" s="1352"/>
      <c r="D20" s="1352"/>
      <c r="E20" s="1352"/>
      <c r="F20" s="1353"/>
      <c r="G20" s="379"/>
    </row>
    <row r="21" spans="1:7" ht="59.25" customHeight="1">
      <c r="A21" s="381" t="s">
        <v>390</v>
      </c>
      <c r="B21" s="1354" t="s">
        <v>537</v>
      </c>
      <c r="C21" s="1355"/>
      <c r="D21" s="535"/>
      <c r="E21" s="716" t="s">
        <v>835</v>
      </c>
      <c r="F21" s="387"/>
    </row>
    <row r="22" spans="1:7" ht="67.150000000000006" customHeight="1">
      <c r="A22" s="381" t="s">
        <v>391</v>
      </c>
      <c r="B22" s="1354" t="s">
        <v>538</v>
      </c>
      <c r="C22" s="1355"/>
      <c r="D22" s="535"/>
      <c r="E22" s="716" t="s">
        <v>943</v>
      </c>
      <c r="F22" s="387"/>
    </row>
    <row r="23" spans="1:7" ht="52.5" customHeight="1">
      <c r="A23" s="381" t="s">
        <v>535</v>
      </c>
      <c r="B23" s="1354" t="s">
        <v>539</v>
      </c>
      <c r="C23" s="1355"/>
      <c r="D23" s="535"/>
      <c r="E23" s="716" t="s">
        <v>836</v>
      </c>
      <c r="F23" s="387"/>
    </row>
    <row r="24" spans="1:7" ht="45.75" customHeight="1">
      <c r="A24" s="381" t="s">
        <v>536</v>
      </c>
      <c r="B24" s="1354" t="s">
        <v>540</v>
      </c>
      <c r="C24" s="1355"/>
      <c r="D24" s="535"/>
      <c r="E24" s="716" t="s">
        <v>541</v>
      </c>
      <c r="F24" s="387"/>
    </row>
    <row r="25" spans="1:7" ht="145.5" customHeight="1">
      <c r="A25" s="386" t="s">
        <v>847</v>
      </c>
      <c r="B25" s="1354" t="s">
        <v>940</v>
      </c>
      <c r="C25" s="1355"/>
      <c r="D25" s="535"/>
      <c r="E25" s="716" t="s">
        <v>944</v>
      </c>
      <c r="F25" s="387"/>
    </row>
    <row r="26" spans="1:7" ht="35.25" customHeight="1">
      <c r="A26" s="1364" t="str">
        <f>IF(OR((SUM(D21:D25)&gt;0.85),SUM(D21:D25)&lt;0.85),"ERROR -Sum of all the coefficients including labour is not equal to 0.85","")</f>
        <v>ERROR -Sum of all the coefficients including labour is not equal to 0.85</v>
      </c>
      <c r="B26" s="1364"/>
      <c r="C26" s="1364"/>
      <c r="D26" s="1364"/>
      <c r="E26" s="1364"/>
      <c r="F26" s="1365"/>
    </row>
    <row r="27" spans="1:7" ht="24.75" customHeight="1">
      <c r="A27" s="1356" t="s">
        <v>718</v>
      </c>
      <c r="B27" s="1356"/>
      <c r="C27" s="1356"/>
      <c r="D27" s="1356"/>
      <c r="E27" s="1356"/>
      <c r="F27" s="1357"/>
    </row>
    <row r="28" spans="1:7" ht="20.100000000000001" customHeight="1">
      <c r="A28" s="398" t="s">
        <v>851</v>
      </c>
      <c r="B28" s="1351" t="s">
        <v>998</v>
      </c>
      <c r="C28" s="1352"/>
      <c r="D28" s="1352"/>
      <c r="E28" s="1352"/>
      <c r="F28" s="1353"/>
    </row>
    <row r="29" spans="1:7" ht="82.5">
      <c r="A29" s="381" t="s">
        <v>415</v>
      </c>
      <c r="B29" s="1354" t="s">
        <v>542</v>
      </c>
      <c r="C29" s="1355"/>
      <c r="D29" s="249">
        <v>0.85</v>
      </c>
      <c r="E29" s="250" t="s">
        <v>556</v>
      </c>
      <c r="F29" s="387"/>
    </row>
    <row r="30" spans="1:7" s="380" customFormat="1" ht="37.5" hidden="1" customHeight="1">
      <c r="A30" s="398" t="s">
        <v>999</v>
      </c>
      <c r="B30" s="1351" t="s">
        <v>1000</v>
      </c>
      <c r="C30" s="1352"/>
      <c r="D30" s="1352"/>
      <c r="E30" s="1352"/>
      <c r="F30" s="1353"/>
      <c r="G30" s="379"/>
    </row>
    <row r="31" spans="1:7" ht="59.25" hidden="1" customHeight="1">
      <c r="A31" s="381" t="s">
        <v>390</v>
      </c>
      <c r="B31" s="1354" t="s">
        <v>537</v>
      </c>
      <c r="C31" s="1355"/>
      <c r="D31" s="535"/>
      <c r="E31" s="716" t="s">
        <v>835</v>
      </c>
      <c r="F31" s="387"/>
    </row>
    <row r="32" spans="1:7" ht="67.150000000000006" hidden="1" customHeight="1">
      <c r="A32" s="381" t="s">
        <v>391</v>
      </c>
      <c r="B32" s="1354" t="s">
        <v>538</v>
      </c>
      <c r="C32" s="1355"/>
      <c r="D32" s="535"/>
      <c r="E32" s="716" t="s">
        <v>943</v>
      </c>
      <c r="F32" s="387"/>
    </row>
    <row r="33" spans="1:8" ht="52.5" hidden="1" customHeight="1">
      <c r="A33" s="381" t="s">
        <v>535</v>
      </c>
      <c r="B33" s="1354" t="s">
        <v>539</v>
      </c>
      <c r="C33" s="1355"/>
      <c r="D33" s="535"/>
      <c r="E33" s="716" t="s">
        <v>836</v>
      </c>
      <c r="F33" s="387"/>
    </row>
    <row r="34" spans="1:8" ht="45.75" hidden="1" customHeight="1">
      <c r="A34" s="381" t="s">
        <v>536</v>
      </c>
      <c r="B34" s="1354" t="s">
        <v>540</v>
      </c>
      <c r="C34" s="1355"/>
      <c r="D34" s="535"/>
      <c r="E34" s="716" t="s">
        <v>541</v>
      </c>
      <c r="F34" s="387"/>
    </row>
    <row r="35" spans="1:8" ht="145.5" hidden="1" customHeight="1">
      <c r="A35" s="386" t="s">
        <v>847</v>
      </c>
      <c r="B35" s="1354" t="s">
        <v>940</v>
      </c>
      <c r="C35" s="1355"/>
      <c r="D35" s="535"/>
      <c r="E35" s="716" t="s">
        <v>944</v>
      </c>
      <c r="F35" s="387"/>
    </row>
    <row r="36" spans="1:8" ht="35.25" hidden="1" customHeight="1">
      <c r="A36" s="1364" t="str">
        <f>IF(OR((SUM(D31:D35)&gt;0.85),SUM(D31:D35)&lt;0.85),"ERROR -Sum of all the coefficients including labour is not equal to 0.85","")</f>
        <v>ERROR -Sum of all the coefficients including labour is not equal to 0.85</v>
      </c>
      <c r="B36" s="1364"/>
      <c r="C36" s="1364"/>
      <c r="D36" s="1364"/>
      <c r="E36" s="1364"/>
      <c r="F36" s="1365"/>
    </row>
    <row r="37" spans="1:8" ht="24.75" hidden="1" customHeight="1">
      <c r="A37" s="1356" t="s">
        <v>718</v>
      </c>
      <c r="B37" s="1356"/>
      <c r="C37" s="1356"/>
      <c r="D37" s="1356"/>
      <c r="E37" s="1356"/>
      <c r="F37" s="1357"/>
    </row>
    <row r="38" spans="1:8" ht="20.100000000000001" hidden="1" customHeight="1">
      <c r="A38" s="398" t="s">
        <v>1002</v>
      </c>
      <c r="B38" s="1351" t="s">
        <v>1001</v>
      </c>
      <c r="C38" s="1352"/>
      <c r="D38" s="1352"/>
      <c r="E38" s="1352"/>
      <c r="F38" s="1353"/>
    </row>
    <row r="39" spans="1:8" ht="82.5" hidden="1">
      <c r="A39" s="381" t="s">
        <v>415</v>
      </c>
      <c r="B39" s="1354" t="s">
        <v>542</v>
      </c>
      <c r="C39" s="1355"/>
      <c r="D39" s="249">
        <v>0.85</v>
      </c>
      <c r="E39" s="250" t="s">
        <v>556</v>
      </c>
      <c r="F39" s="387"/>
    </row>
    <row r="40" spans="1:8" s="378" customFormat="1" ht="20.100000000000001" customHeight="1">
      <c r="A40" s="701" t="s">
        <v>564</v>
      </c>
      <c r="B40" s="1358" t="s">
        <v>563</v>
      </c>
      <c r="C40" s="1359"/>
      <c r="D40" s="1359"/>
      <c r="E40" s="1359"/>
      <c r="F40" s="1360"/>
      <c r="G40" s="377"/>
    </row>
    <row r="41" spans="1:8" s="383" customFormat="1" ht="30" customHeight="1">
      <c r="A41" s="702" t="s">
        <v>392</v>
      </c>
      <c r="B41" s="1361" t="s">
        <v>576</v>
      </c>
      <c r="C41" s="1362"/>
      <c r="D41" s="1362"/>
      <c r="E41" s="1362"/>
      <c r="F41" s="1363"/>
      <c r="G41" s="382"/>
    </row>
    <row r="42" spans="1:8" ht="165">
      <c r="A42" s="381" t="s">
        <v>390</v>
      </c>
      <c r="B42" s="1354" t="s">
        <v>940</v>
      </c>
      <c r="C42" s="1355"/>
      <c r="D42" s="388">
        <v>0.8</v>
      </c>
      <c r="E42" s="250" t="s">
        <v>857</v>
      </c>
      <c r="F42" s="387"/>
    </row>
    <row r="43" spans="1:8" s="389" customFormat="1" ht="205.5" customHeight="1">
      <c r="A43" s="1088" t="s">
        <v>554</v>
      </c>
      <c r="B43" s="1089"/>
      <c r="C43" s="1089"/>
      <c r="D43" s="1089"/>
      <c r="E43" s="1089"/>
      <c r="F43" s="1090"/>
      <c r="G43" s="16"/>
    </row>
    <row r="44" spans="1:8" ht="20.100000000000001" customHeight="1">
      <c r="A44" s="390"/>
      <c r="B44" s="390"/>
      <c r="C44" s="390"/>
      <c r="D44" s="390"/>
    </row>
    <row r="45" spans="1:8" s="239" customFormat="1">
      <c r="A45" s="261" t="s">
        <v>6</v>
      </c>
      <c r="B45" s="261"/>
      <c r="C45" s="384" t="str">
        <f>'Attach 3(JV)'!B24</f>
        <v>--</v>
      </c>
      <c r="E45" s="261" t="s">
        <v>4</v>
      </c>
      <c r="F45" s="261" t="str">
        <f>'Attach 3(JV)'!E24</f>
        <v/>
      </c>
      <c r="H45" s="372"/>
    </row>
    <row r="46" spans="1:8" s="239" customFormat="1">
      <c r="A46" s="261" t="s">
        <v>7</v>
      </c>
      <c r="B46" s="261"/>
      <c r="C46" s="261" t="str">
        <f>'Attach 3(JV)'!B25</f>
        <v/>
      </c>
      <c r="E46" s="261" t="s">
        <v>153</v>
      </c>
      <c r="F46" s="246" t="str">
        <f>'Attach 3(JV)'!E25</f>
        <v/>
      </c>
      <c r="H46" s="372"/>
    </row>
    <row r="47" spans="1:8" s="239" customFormat="1">
      <c r="A47" s="246"/>
      <c r="B47" s="246"/>
      <c r="C47" s="246"/>
      <c r="D47" s="261"/>
      <c r="E47" s="260"/>
      <c r="F47" s="246"/>
      <c r="H47" s="372"/>
    </row>
  </sheetData>
  <sheetProtection algorithmName="SHA-512" hashValue="KRzVPM19PzJHSC1vQ1I/u5V/KmX1IBqnIv6UFTTb8Lf/xUfLOjKbTjpnB7+eZgkj7UMsSejI4IOXnowhe+cPXA==" saltValue="dwmcmcQLpzUgmUQ5JLDerQ==" spinCount="100000" sheet="1" formatColumns="0" formatRows="0" selectLockedCells="1"/>
  <customSheetViews>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0"/>
      <headerFooter alignWithMargins="0">
        <oddFooter>&amp;R&amp;"Book Antiqua,Bold"&amp;8 Page &amp;P of &amp;N</oddFooter>
      </headerFooter>
    </customSheetView>
    <customSheetView guid="{07FE71BF-EC61-4A26-9671-4F02FF98E5A5}" scale="85" showPageBreaks="1" showGridLines="0" zeroValues="0" fitToPage="1" printArea="1" hiddenRows="1" hiddenColumns="1" view="pageBreakPreview" topLeftCell="A5">
      <selection activeCell="A16" sqref="A16"/>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A3:F3"/>
    <mergeCell ref="A5:F5"/>
    <mergeCell ref="A8:D8"/>
    <mergeCell ref="C9:D9"/>
    <mergeCell ref="C10:D10"/>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43:F43"/>
    <mergeCell ref="A37:F37"/>
    <mergeCell ref="B39:C39"/>
    <mergeCell ref="B40:F40"/>
    <mergeCell ref="B41:F41"/>
    <mergeCell ref="B42:C42"/>
    <mergeCell ref="B38:F38"/>
    <mergeCell ref="B28:F28"/>
    <mergeCell ref="B29:C29"/>
    <mergeCell ref="B30:F30"/>
    <mergeCell ref="B31:C31"/>
    <mergeCell ref="B32:C32"/>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33" t="str">
        <f>'Attach 3(JV)'!A1</f>
        <v>Specification No. :CC/NT/W-RT/DOM/A00/23/09260</v>
      </c>
      <c r="B1" s="526"/>
      <c r="C1" s="526"/>
      <c r="D1" s="526"/>
      <c r="E1" s="534" t="str">
        <f>"Attachment-13 " &amp; 'Attach 3(JV)'!AT1</f>
        <v xml:space="preserve">Attachment-13 </v>
      </c>
      <c r="F1" s="66"/>
      <c r="G1" s="66"/>
      <c r="H1" s="66"/>
    </row>
    <row r="3" spans="1:9" ht="7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
      <c r="G3" s="14"/>
      <c r="H3" s="13"/>
    </row>
    <row r="4" spans="1:9" ht="20.100000000000001" customHeight="1">
      <c r="A4" s="15"/>
      <c r="H4" s="17"/>
      <c r="I4" s="2"/>
    </row>
    <row r="5" spans="1:9" ht="20.100000000000001" customHeight="1">
      <c r="A5" s="1074" t="s">
        <v>0</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c r="G11" s="40" t="s">
        <v>469</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184" t="s">
        <v>1</v>
      </c>
      <c r="B16" s="1184"/>
      <c r="C16" s="1184"/>
      <c r="D16" s="1184"/>
      <c r="E16" s="1184"/>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275" t="str">
        <f>'Attach 3(JV)'!A1</f>
        <v>Specification No. :CC/NT/W-RT/DOM/A00/23/09260</v>
      </c>
      <c r="B1" s="1275"/>
      <c r="C1" s="1275"/>
      <c r="D1" s="1275"/>
      <c r="E1" s="525" t="str">
        <f>"Attachment-14 " &amp; 'Attach 3(JV)'!AT1</f>
        <v xml:space="preserve">Attachment-14 </v>
      </c>
      <c r="F1" s="66"/>
      <c r="G1" s="66"/>
      <c r="H1" s="66"/>
    </row>
    <row r="3" spans="1:9" ht="83.2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
      <c r="G3" s="14"/>
      <c r="H3" s="13"/>
    </row>
    <row r="4" spans="1:9" ht="20.100000000000001" customHeight="1">
      <c r="A4" s="15"/>
      <c r="H4" s="17"/>
      <c r="I4" s="2"/>
    </row>
    <row r="5" spans="1:9" ht="20.100000000000001" customHeight="1">
      <c r="A5" s="1074" t="s">
        <v>409</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369" t="s">
        <v>467</v>
      </c>
      <c r="B16" s="1369"/>
      <c r="C16" s="1369"/>
      <c r="D16" s="1369"/>
      <c r="E16" s="1369"/>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73" zoomScaleNormal="100" zoomScaleSheetLayoutView="100" workbookViewId="0">
      <selection activeCell="B183" sqref="B183:I183"/>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381" t="s">
        <v>479</v>
      </c>
      <c r="B1" s="1382"/>
      <c r="C1" s="1382"/>
      <c r="D1" s="1382"/>
      <c r="E1" s="1382"/>
      <c r="F1" s="1382"/>
      <c r="G1" s="1382"/>
      <c r="H1" s="1382"/>
      <c r="I1" s="1383"/>
    </row>
    <row r="2" spans="1:9" s="228" customFormat="1" ht="32.1" customHeight="1">
      <c r="A2" s="225" t="s">
        <v>480</v>
      </c>
      <c r="B2" s="1384" t="s">
        <v>481</v>
      </c>
      <c r="C2" s="1384"/>
      <c r="D2" s="1384"/>
      <c r="E2" s="1384"/>
      <c r="F2" s="1384"/>
      <c r="G2" s="1384"/>
      <c r="H2" s="1384"/>
      <c r="I2" s="1385"/>
    </row>
    <row r="3" spans="1:9" s="228" customFormat="1" ht="32.1" customHeight="1">
      <c r="A3" s="225" t="s">
        <v>482</v>
      </c>
      <c r="B3" s="1384" t="s">
        <v>483</v>
      </c>
      <c r="C3" s="1384"/>
      <c r="D3" s="1384"/>
      <c r="E3" s="1384"/>
      <c r="F3" s="1384"/>
      <c r="G3" s="1384"/>
      <c r="H3" s="1384"/>
      <c r="I3" s="1385"/>
    </row>
    <row r="4" spans="1:9" s="228" customFormat="1" ht="32.1" customHeight="1">
      <c r="A4" s="225" t="s">
        <v>484</v>
      </c>
      <c r="B4" s="1384" t="s">
        <v>485</v>
      </c>
      <c r="C4" s="1384"/>
      <c r="D4" s="1384"/>
      <c r="E4" s="1384"/>
      <c r="F4" s="1384"/>
      <c r="G4" s="1384"/>
      <c r="H4" s="1384"/>
      <c r="I4" s="1385"/>
    </row>
    <row r="5" spans="1:9" s="228" customFormat="1" ht="32.1" customHeight="1">
      <c r="A5" s="225" t="s">
        <v>486</v>
      </c>
      <c r="B5" s="1384" t="s">
        <v>487</v>
      </c>
      <c r="C5" s="1384"/>
      <c r="D5" s="1384"/>
      <c r="E5" s="1384"/>
      <c r="F5" s="1384"/>
      <c r="G5" s="1384"/>
      <c r="H5" s="1384"/>
      <c r="I5" s="1385"/>
    </row>
    <row r="6" spans="1:9" s="228" customFormat="1" ht="32.1" customHeight="1">
      <c r="A6" s="226" t="s">
        <v>488</v>
      </c>
      <c r="B6" s="1386" t="s">
        <v>543</v>
      </c>
      <c r="C6" s="1386"/>
      <c r="D6" s="1386"/>
      <c r="E6" s="1386"/>
      <c r="F6" s="1386"/>
      <c r="G6" s="1386"/>
      <c r="H6" s="1386"/>
      <c r="I6" s="1387"/>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376" t="s">
        <v>398</v>
      </c>
      <c r="B31" s="1376"/>
      <c r="C31" s="1376"/>
      <c r="D31" s="1376"/>
      <c r="E31" s="1376"/>
      <c r="F31" s="1376"/>
      <c r="G31" s="1376"/>
      <c r="H31" s="1376"/>
      <c r="I31" s="1376"/>
      <c r="J31" s="47"/>
    </row>
    <row r="32" spans="1:10" ht="15.75">
      <c r="A32" s="1377" t="s">
        <v>399</v>
      </c>
      <c r="B32" s="1377"/>
      <c r="C32" s="1377"/>
      <c r="D32" s="1377"/>
      <c r="E32" s="1377"/>
      <c r="F32" s="1377"/>
      <c r="G32" s="1377"/>
      <c r="H32" s="1377"/>
      <c r="I32" s="1377"/>
      <c r="J32" s="47"/>
    </row>
    <row r="33" spans="1:10" ht="18.75">
      <c r="A33" s="1378" t="s">
        <v>400</v>
      </c>
      <c r="B33" s="1378"/>
      <c r="C33" s="1378"/>
      <c r="D33" s="1378"/>
      <c r="E33" s="1378"/>
      <c r="F33" s="1378"/>
      <c r="G33" s="1378"/>
      <c r="H33" s="1378"/>
      <c r="I33" s="1378"/>
      <c r="J33" s="47"/>
    </row>
    <row r="34" spans="1:10" ht="36" customHeight="1">
      <c r="A34" s="1379" t="s">
        <v>559</v>
      </c>
      <c r="B34" s="1379"/>
      <c r="C34" s="1379"/>
      <c r="D34" s="1379"/>
      <c r="E34" s="1379"/>
      <c r="F34" s="1379"/>
      <c r="G34" s="1379"/>
      <c r="H34" s="1379"/>
      <c r="I34" s="1379"/>
      <c r="J34" s="47"/>
    </row>
    <row r="35" spans="1:10" ht="18.75">
      <c r="A35" s="1378" t="s">
        <v>401</v>
      </c>
      <c r="B35" s="1378"/>
      <c r="C35" s="1378"/>
      <c r="D35" s="1378"/>
      <c r="E35" s="1378"/>
      <c r="F35" s="1378"/>
      <c r="G35" s="1378"/>
      <c r="H35" s="1378"/>
      <c r="I35" s="1378"/>
      <c r="J35" s="47"/>
    </row>
    <row r="36" spans="1:10" ht="15.75">
      <c r="A36" s="1377" t="s">
        <v>402</v>
      </c>
      <c r="B36" s="1377"/>
      <c r="C36" s="1377"/>
      <c r="D36" s="1377"/>
      <c r="E36" s="1377"/>
      <c r="F36" s="1377"/>
      <c r="G36" s="1377"/>
      <c r="H36" s="1377"/>
      <c r="I36" s="1377"/>
      <c r="J36" s="47"/>
    </row>
    <row r="37" spans="1:10" ht="15.75">
      <c r="A37" s="1377">
        <f>'Attach 3(JV)'!B9</f>
        <v>0</v>
      </c>
      <c r="B37" s="1377"/>
      <c r="C37" s="1377"/>
      <c r="D37" s="1377"/>
      <c r="E37" s="1377"/>
      <c r="F37" s="1377"/>
      <c r="G37" s="1377"/>
      <c r="H37" s="1377"/>
      <c r="I37" s="1377"/>
      <c r="J37" s="47"/>
    </row>
    <row r="38" spans="1:10" ht="58.5" customHeight="1">
      <c r="A38" s="1380" t="str">
        <f>" having its Registered Office at " &amp; 'Attach 3(JV)'!B10 &amp; " " &amp;'Attach 3(JV)'!B11 &amp; " " &amp;'Attach 3(JV)'!B12</f>
        <v xml:space="preserve"> having its Registered Office at 0 0 0</v>
      </c>
      <c r="B38" s="1380"/>
      <c r="C38" s="1380"/>
      <c r="D38" s="1380"/>
      <c r="E38" s="1380"/>
      <c r="F38" s="1380"/>
      <c r="G38" s="1380"/>
      <c r="H38" s="1380"/>
      <c r="I38" s="1380"/>
      <c r="J38" s="47"/>
    </row>
    <row r="39" spans="1:10" ht="15.75">
      <c r="A39" s="1377" t="str">
        <f>IF('Names of Bidder'!D6 = "Sole Bidder", " ", " and ")</f>
        <v xml:space="preserve"> </v>
      </c>
      <c r="B39" s="1377"/>
      <c r="C39" s="1377"/>
      <c r="D39" s="1377"/>
      <c r="E39" s="1377"/>
      <c r="F39" s="1377"/>
      <c r="G39" s="1377"/>
      <c r="H39" s="1377"/>
      <c r="I39" s="1377"/>
      <c r="J39" s="47"/>
    </row>
    <row r="40" spans="1:10" ht="17.25" customHeight="1">
      <c r="A40" s="1380" t="str">
        <f>IF('Names of Bidder'!D6= "Sole Bidder", "", IF('Names of Bidder'!D7=1,'Names of Bidder'!D23,IF('Names of Bidder'!D7="2 or More",'Names of Bidder'!D23&amp;" &amp; "&amp;'Names of Bidder'!D28,"")))</f>
        <v/>
      </c>
      <c r="B40" s="1380"/>
      <c r="C40" s="1380"/>
      <c r="D40" s="1380"/>
      <c r="E40" s="1380"/>
      <c r="F40" s="1380"/>
      <c r="G40" s="1380"/>
      <c r="H40" s="1380"/>
      <c r="I40" s="1380"/>
      <c r="J40" s="47"/>
    </row>
    <row r="41" spans="1:10" ht="39" customHeight="1">
      <c r="A41" s="138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80"/>
      <c r="C41" s="1380"/>
      <c r="D41" s="1380"/>
      <c r="E41" s="1380"/>
      <c r="F41" s="1380"/>
      <c r="G41" s="1380"/>
      <c r="H41" s="1380"/>
      <c r="I41" s="1380"/>
      <c r="J41" s="47"/>
    </row>
    <row r="42" spans="1:10" ht="15.75">
      <c r="A42" s="1377" t="s">
        <v>403</v>
      </c>
      <c r="B42" s="1377"/>
      <c r="C42" s="1377"/>
      <c r="D42" s="1377"/>
      <c r="E42" s="1377"/>
      <c r="F42" s="1377"/>
      <c r="G42" s="1377"/>
      <c r="H42" s="1377"/>
      <c r="I42" s="1377"/>
      <c r="J42" s="47"/>
    </row>
    <row r="43" spans="1:10" ht="18.75">
      <c r="A43" s="1378" t="s">
        <v>404</v>
      </c>
      <c r="B43" s="1378"/>
      <c r="C43" s="1378"/>
      <c r="D43" s="1378"/>
      <c r="E43" s="1378"/>
      <c r="F43" s="1378"/>
      <c r="G43" s="1378"/>
      <c r="H43" s="1378"/>
      <c r="I43" s="1378"/>
      <c r="J43" s="47"/>
    </row>
    <row r="44" spans="1:10" ht="18.75">
      <c r="A44" s="1378" t="s">
        <v>405</v>
      </c>
      <c r="B44" s="1378"/>
      <c r="C44" s="1378"/>
      <c r="D44" s="1378"/>
      <c r="E44" s="1378"/>
      <c r="F44" s="1378"/>
      <c r="G44" s="1378"/>
      <c r="H44" s="1378"/>
      <c r="I44" s="1378"/>
      <c r="J44" s="47"/>
    </row>
    <row r="45" spans="1:10" ht="87.75" customHeight="1">
      <c r="A45" s="1388" t="str">
        <f>"POWERGRID intends to award, under laid-down organisational procedures, contract(s) for " &amp; Basic!B1</f>
        <v>POWERGRID intends to award, under laid-down organisational procedures, contract(s) for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45" s="1388"/>
      <c r="C45" s="1388"/>
      <c r="D45" s="1388"/>
      <c r="E45" s="1388"/>
      <c r="F45" s="1388"/>
      <c r="G45" s="1388"/>
      <c r="H45" s="1388"/>
      <c r="I45" s="1388"/>
      <c r="J45" s="47"/>
    </row>
    <row r="46" spans="1:10" ht="16.5" customHeight="1">
      <c r="A46" s="186"/>
      <c r="B46" s="188"/>
      <c r="C46" s="188"/>
      <c r="D46" s="188"/>
      <c r="E46" s="188"/>
      <c r="F46" s="186"/>
      <c r="G46" s="188"/>
      <c r="H46" s="188"/>
      <c r="I46" s="188"/>
      <c r="J46" s="47"/>
    </row>
    <row r="47" spans="1:10" ht="21" customHeight="1">
      <c r="A47" s="1277" t="s">
        <v>406</v>
      </c>
      <c r="B47" s="1277"/>
      <c r="C47" s="1277"/>
      <c r="D47" s="1277"/>
      <c r="E47" s="1371" t="s">
        <v>406</v>
      </c>
      <c r="F47" s="1371"/>
      <c r="G47" s="1371"/>
      <c r="H47" s="1371"/>
      <c r="I47" s="1371"/>
      <c r="J47" s="47"/>
    </row>
    <row r="48" spans="1:10" ht="32.25" customHeight="1">
      <c r="A48" s="1372" t="s">
        <v>489</v>
      </c>
      <c r="B48" s="1372"/>
      <c r="C48" s="1372"/>
      <c r="D48" s="1372"/>
      <c r="E48" s="1375" t="s">
        <v>408</v>
      </c>
      <c r="F48" s="1375"/>
      <c r="G48" s="1375"/>
      <c r="H48" s="1375"/>
      <c r="I48" s="1375"/>
      <c r="J48" s="47"/>
    </row>
    <row r="49" spans="1:10" ht="18.75" customHeight="1">
      <c r="A49" s="189" t="s">
        <v>409</v>
      </c>
      <c r="B49" s="189"/>
      <c r="C49" s="189"/>
      <c r="D49" s="189"/>
      <c r="E49" s="189"/>
      <c r="F49" s="189"/>
      <c r="G49" s="189"/>
      <c r="H49" s="189"/>
      <c r="I49" s="190" t="s">
        <v>410</v>
      </c>
      <c r="J49" s="47"/>
    </row>
    <row r="50" spans="1:10" ht="129" customHeight="1">
      <c r="A50" s="1373" t="str">
        <f>Basic!B1&amp;" and Specification Number " &amp;  Basic!B3 &amp; ". POWERGRID values full compliance with all relevant laws of the land, rules, regulations, economic use of resources, and of fairness/transparency in its relations with its Bidders/ Contractors."</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and Specification Number CC/NT/W-RT/DOM/A00/23/09260. POWERGRID values full compliance with all relevant laws of the land, rules, regulations, economic use of resources, and of fairness/transparency in its relations with its Bidders/ Contractors.</v>
      </c>
      <c r="B50" s="1373"/>
      <c r="C50" s="1373"/>
      <c r="D50" s="1373"/>
      <c r="E50" s="1373"/>
      <c r="F50" s="1373"/>
      <c r="G50" s="1373"/>
      <c r="H50" s="1373"/>
      <c r="I50" s="1373"/>
    </row>
    <row r="51" spans="1:10" ht="9.75" customHeight="1">
      <c r="A51" s="191"/>
      <c r="B51" s="115"/>
      <c r="C51" s="115"/>
      <c r="D51" s="115"/>
      <c r="E51" s="115"/>
      <c r="F51" s="115"/>
      <c r="G51" s="115"/>
      <c r="H51" s="115"/>
      <c r="I51" s="115"/>
    </row>
    <row r="52" spans="1:10" ht="35.25" customHeight="1">
      <c r="A52" s="1373" t="s">
        <v>411</v>
      </c>
      <c r="B52" s="1373"/>
      <c r="C52" s="1373"/>
      <c r="D52" s="1373"/>
      <c r="E52" s="1373"/>
      <c r="F52" s="1373"/>
      <c r="G52" s="1373"/>
      <c r="H52" s="1373"/>
      <c r="I52" s="1373"/>
    </row>
    <row r="53" spans="1:10" ht="8.1" customHeight="1">
      <c r="A53" s="192"/>
      <c r="B53" s="115"/>
      <c r="C53" s="115"/>
      <c r="D53" s="115"/>
      <c r="E53" s="115"/>
      <c r="F53" s="115"/>
      <c r="G53" s="115"/>
      <c r="H53" s="115"/>
      <c r="I53" s="115"/>
    </row>
    <row r="54" spans="1:10" ht="15.75">
      <c r="A54" s="1374" t="s">
        <v>529</v>
      </c>
      <c r="B54" s="1374"/>
      <c r="C54" s="1374"/>
      <c r="D54" s="1374"/>
      <c r="E54" s="1374"/>
      <c r="F54" s="1374"/>
      <c r="G54" s="1374"/>
      <c r="H54" s="1374"/>
      <c r="I54" s="1374"/>
    </row>
    <row r="55" spans="1:10" ht="8.1" customHeight="1">
      <c r="A55" s="192"/>
      <c r="B55" s="115"/>
      <c r="C55" s="115"/>
      <c r="D55" s="115"/>
      <c r="E55" s="115"/>
      <c r="F55" s="115"/>
      <c r="G55" s="115"/>
      <c r="H55" s="115"/>
      <c r="I55" s="115"/>
    </row>
    <row r="56" spans="1:10" ht="16.5">
      <c r="A56" s="1370" t="s">
        <v>412</v>
      </c>
      <c r="B56" s="1370"/>
      <c r="C56" s="1370"/>
      <c r="D56" s="1370"/>
      <c r="E56" s="1370"/>
      <c r="F56" s="1370"/>
      <c r="G56" s="1370"/>
      <c r="H56" s="1370"/>
      <c r="I56" s="1370"/>
    </row>
    <row r="57" spans="1:10" ht="8.1" customHeight="1">
      <c r="A57" s="193"/>
      <c r="B57" s="115"/>
      <c r="C57" s="115"/>
      <c r="D57" s="115"/>
      <c r="E57" s="115"/>
      <c r="F57" s="115"/>
      <c r="G57" s="115"/>
      <c r="H57" s="115"/>
      <c r="I57" s="115"/>
    </row>
    <row r="58" spans="1:10" ht="37.5" customHeight="1">
      <c r="A58" s="194" t="s">
        <v>413</v>
      </c>
      <c r="B58" s="1277" t="s">
        <v>414</v>
      </c>
      <c r="C58" s="1277"/>
      <c r="D58" s="1277"/>
      <c r="E58" s="1277"/>
      <c r="F58" s="1277"/>
      <c r="G58" s="1277"/>
      <c r="H58" s="1277"/>
      <c r="I58" s="1277"/>
    </row>
    <row r="59" spans="1:10" ht="8.1" customHeight="1">
      <c r="A59" s="192"/>
      <c r="B59" s="115"/>
      <c r="C59" s="115"/>
      <c r="D59" s="115"/>
      <c r="E59" s="115"/>
      <c r="F59" s="115"/>
      <c r="G59" s="115"/>
      <c r="H59" s="115"/>
      <c r="I59" s="115"/>
    </row>
    <row r="60" spans="1:10" ht="67.5" customHeight="1">
      <c r="A60" s="115"/>
      <c r="B60" s="194" t="s">
        <v>415</v>
      </c>
      <c r="C60" s="1277" t="s">
        <v>416</v>
      </c>
      <c r="D60" s="1277"/>
      <c r="E60" s="1277"/>
      <c r="F60" s="1277"/>
      <c r="G60" s="1277"/>
      <c r="H60" s="1277"/>
      <c r="I60" s="1277"/>
    </row>
    <row r="61" spans="1:10" ht="8.1" customHeight="1">
      <c r="A61" s="115"/>
      <c r="B61" s="194"/>
      <c r="C61" s="186"/>
      <c r="D61" s="186"/>
      <c r="E61" s="186"/>
      <c r="F61" s="186"/>
      <c r="G61" s="186"/>
      <c r="H61" s="186"/>
      <c r="I61" s="186"/>
    </row>
    <row r="62" spans="1:10" ht="83.25" customHeight="1">
      <c r="A62" s="115"/>
      <c r="B62" s="194" t="s">
        <v>417</v>
      </c>
      <c r="C62" s="1277" t="s">
        <v>800</v>
      </c>
      <c r="D62" s="1277"/>
      <c r="E62" s="1277"/>
      <c r="F62" s="1277"/>
      <c r="G62" s="1277"/>
      <c r="H62" s="1277"/>
      <c r="I62" s="1277"/>
    </row>
    <row r="63" spans="1:10" ht="8.1" customHeight="1">
      <c r="A63" s="115"/>
      <c r="B63" s="194"/>
      <c r="C63" s="186"/>
      <c r="D63" s="186"/>
      <c r="E63" s="186"/>
      <c r="F63" s="186"/>
      <c r="G63" s="186"/>
      <c r="H63" s="186"/>
      <c r="I63" s="186"/>
    </row>
    <row r="64" spans="1:10" ht="50.25" customHeight="1">
      <c r="A64" s="115"/>
      <c r="B64" s="194" t="s">
        <v>418</v>
      </c>
      <c r="C64" s="1277" t="s">
        <v>801</v>
      </c>
      <c r="D64" s="1277"/>
      <c r="E64" s="1277"/>
      <c r="F64" s="1277"/>
      <c r="G64" s="1277"/>
      <c r="H64" s="1277"/>
      <c r="I64" s="1277"/>
    </row>
    <row r="65" spans="1:10" ht="8.1" customHeight="1">
      <c r="A65" s="115"/>
      <c r="B65" s="194"/>
      <c r="C65" s="186"/>
      <c r="D65" s="186"/>
      <c r="E65" s="186"/>
      <c r="F65" s="186"/>
      <c r="G65" s="186"/>
      <c r="H65" s="186"/>
      <c r="I65" s="186"/>
    </row>
    <row r="66" spans="1:10" ht="69" customHeight="1">
      <c r="A66" s="194" t="s">
        <v>419</v>
      </c>
      <c r="B66" s="1277" t="s">
        <v>802</v>
      </c>
      <c r="C66" s="1277"/>
      <c r="D66" s="1277"/>
      <c r="E66" s="1277"/>
      <c r="F66" s="1277"/>
      <c r="G66" s="1277"/>
      <c r="H66" s="1277"/>
      <c r="I66" s="1277"/>
    </row>
    <row r="67" spans="1:10" ht="8.1" customHeight="1">
      <c r="A67" s="115"/>
      <c r="B67" s="194"/>
      <c r="C67" s="186"/>
      <c r="D67" s="186"/>
      <c r="E67" s="186"/>
      <c r="F67" s="186"/>
      <c r="G67" s="186"/>
      <c r="H67" s="186"/>
      <c r="I67" s="186"/>
    </row>
    <row r="68" spans="1:10" ht="16.5">
      <c r="A68" s="1370" t="s">
        <v>420</v>
      </c>
      <c r="B68" s="1370"/>
      <c r="C68" s="1370"/>
      <c r="D68" s="1370"/>
      <c r="E68" s="1370"/>
      <c r="F68" s="1370"/>
      <c r="G68" s="1370"/>
      <c r="H68" s="1370"/>
      <c r="I68" s="1370"/>
    </row>
    <row r="69" spans="1:10" ht="8.1" customHeight="1">
      <c r="A69" s="115"/>
      <c r="B69" s="194"/>
      <c r="C69" s="186"/>
      <c r="D69" s="186"/>
      <c r="E69" s="186"/>
      <c r="F69" s="186"/>
      <c r="G69" s="186"/>
      <c r="H69" s="186"/>
      <c r="I69" s="186"/>
    </row>
    <row r="70" spans="1:10" ht="49.5" customHeight="1">
      <c r="A70" s="194" t="s">
        <v>413</v>
      </c>
      <c r="B70" s="1277" t="s">
        <v>803</v>
      </c>
      <c r="C70" s="1277"/>
      <c r="D70" s="1277"/>
      <c r="E70" s="1277"/>
      <c r="F70" s="1277"/>
      <c r="G70" s="1277"/>
      <c r="H70" s="1277"/>
      <c r="I70" s="1277"/>
    </row>
    <row r="71" spans="1:10" ht="24" customHeight="1">
      <c r="A71" s="186"/>
      <c r="B71" s="189"/>
      <c r="C71" s="189"/>
      <c r="D71" s="189"/>
      <c r="E71" s="189"/>
      <c r="F71" s="186"/>
      <c r="G71" s="189"/>
      <c r="H71" s="189"/>
      <c r="I71" s="189"/>
      <c r="J71" s="47"/>
    </row>
    <row r="72" spans="1:10" ht="21" customHeight="1">
      <c r="A72" s="1277" t="s">
        <v>406</v>
      </c>
      <c r="B72" s="1277"/>
      <c r="C72" s="1277"/>
      <c r="D72" s="1277"/>
      <c r="E72" s="1371" t="s">
        <v>406</v>
      </c>
      <c r="F72" s="1371"/>
      <c r="G72" s="1371"/>
      <c r="H72" s="1371"/>
      <c r="I72" s="1371"/>
      <c r="J72" s="47"/>
    </row>
    <row r="73" spans="1:10" ht="33" customHeight="1">
      <c r="A73" s="1372" t="s">
        <v>407</v>
      </c>
      <c r="B73" s="1372"/>
      <c r="C73" s="1372"/>
      <c r="D73" s="1372"/>
      <c r="E73" s="1375" t="s">
        <v>408</v>
      </c>
      <c r="F73" s="1375"/>
      <c r="G73" s="1375"/>
      <c r="H73" s="1375"/>
      <c r="I73" s="1375"/>
      <c r="J73" s="47"/>
    </row>
    <row r="74" spans="1:10" ht="15.75">
      <c r="A74" s="189" t="s">
        <v>409</v>
      </c>
      <c r="B74" s="189"/>
      <c r="C74" s="189"/>
      <c r="D74" s="189"/>
      <c r="E74" s="189"/>
      <c r="F74" s="189"/>
      <c r="G74" s="189"/>
      <c r="H74" s="189"/>
      <c r="I74" s="190" t="s">
        <v>421</v>
      </c>
      <c r="J74" s="47"/>
    </row>
    <row r="75" spans="1:10" ht="96.75" customHeight="1">
      <c r="A75" s="115"/>
      <c r="B75" s="194" t="s">
        <v>422</v>
      </c>
      <c r="C75" s="1277" t="s">
        <v>804</v>
      </c>
      <c r="D75" s="1277"/>
      <c r="E75" s="1277"/>
      <c r="F75" s="1277"/>
      <c r="G75" s="1277"/>
      <c r="H75" s="1277"/>
      <c r="I75" s="1277"/>
    </row>
    <row r="76" spans="1:10" ht="9.9499999999999993" customHeight="1">
      <c r="A76" s="115"/>
      <c r="B76" s="91"/>
      <c r="C76" s="192"/>
      <c r="D76" s="192"/>
      <c r="E76" s="192"/>
      <c r="F76" s="192"/>
      <c r="G76" s="192"/>
      <c r="H76" s="192"/>
      <c r="I76" s="192"/>
    </row>
    <row r="77" spans="1:10" ht="99" customHeight="1">
      <c r="A77" s="115"/>
      <c r="B77" s="194" t="s">
        <v>417</v>
      </c>
      <c r="C77" s="1277" t="s">
        <v>805</v>
      </c>
      <c r="D77" s="1277"/>
      <c r="E77" s="1277"/>
      <c r="F77" s="1277"/>
      <c r="G77" s="1277"/>
      <c r="H77" s="1277"/>
      <c r="I77" s="1277"/>
    </row>
    <row r="78" spans="1:10" ht="9.9499999999999993" customHeight="1">
      <c r="A78" s="115"/>
      <c r="B78" s="194"/>
      <c r="C78" s="195"/>
      <c r="D78" s="195"/>
      <c r="E78" s="195"/>
      <c r="F78" s="195"/>
      <c r="G78" s="195"/>
      <c r="H78" s="195"/>
      <c r="I78" s="195"/>
    </row>
    <row r="79" spans="1:10" ht="53.25" customHeight="1">
      <c r="A79" s="115"/>
      <c r="B79" s="194" t="s">
        <v>418</v>
      </c>
      <c r="C79" s="1277" t="s">
        <v>806</v>
      </c>
      <c r="D79" s="1277"/>
      <c r="E79" s="1277"/>
      <c r="F79" s="1277"/>
      <c r="G79" s="1277"/>
      <c r="H79" s="1277"/>
      <c r="I79" s="1277"/>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423</v>
      </c>
      <c r="C82" s="1277" t="s">
        <v>424</v>
      </c>
      <c r="D82" s="1277"/>
      <c r="E82" s="1277"/>
      <c r="F82" s="1277"/>
      <c r="G82" s="1277"/>
      <c r="H82" s="1277"/>
      <c r="I82" s="1277"/>
    </row>
    <row r="83" spans="1:10" ht="9.9499999999999993" customHeight="1">
      <c r="A83" s="115"/>
      <c r="B83" s="194"/>
      <c r="C83" s="195"/>
      <c r="D83" s="195"/>
      <c r="E83" s="195"/>
      <c r="F83" s="195"/>
      <c r="G83" s="195"/>
      <c r="H83" s="195"/>
      <c r="I83" s="195"/>
    </row>
    <row r="84" spans="1:10" ht="66" customHeight="1">
      <c r="A84" s="115"/>
      <c r="B84" s="194" t="s">
        <v>425</v>
      </c>
      <c r="C84" s="1277" t="s">
        <v>807</v>
      </c>
      <c r="D84" s="1277"/>
      <c r="E84" s="1277"/>
      <c r="F84" s="1277"/>
      <c r="G84" s="1277"/>
      <c r="H84" s="1277"/>
      <c r="I84" s="1277"/>
    </row>
    <row r="85" spans="1:10" ht="9.9499999999999993" customHeight="1">
      <c r="A85" s="115"/>
      <c r="B85" s="194"/>
      <c r="C85" s="195"/>
      <c r="D85" s="195"/>
      <c r="E85" s="195"/>
      <c r="F85" s="195"/>
      <c r="G85" s="195"/>
      <c r="H85" s="195"/>
      <c r="I85" s="195"/>
    </row>
    <row r="86" spans="1:10" ht="63.75" customHeight="1">
      <c r="A86" s="115"/>
      <c r="B86" s="194" t="s">
        <v>426</v>
      </c>
      <c r="C86" s="1277" t="s">
        <v>427</v>
      </c>
      <c r="D86" s="1277"/>
      <c r="E86" s="1277"/>
      <c r="F86" s="1277"/>
      <c r="G86" s="1277"/>
      <c r="H86" s="1277"/>
      <c r="I86" s="1277"/>
    </row>
    <row r="87" spans="1:10" ht="8.1" customHeight="1">
      <c r="A87" s="115"/>
      <c r="B87" s="195"/>
      <c r="C87" s="195"/>
      <c r="D87" s="195"/>
      <c r="E87" s="195"/>
      <c r="F87" s="195"/>
      <c r="G87" s="195"/>
      <c r="H87" s="195"/>
      <c r="I87" s="195"/>
    </row>
    <row r="88" spans="1:10" ht="51" customHeight="1">
      <c r="A88" s="115"/>
      <c r="B88" s="194" t="s">
        <v>827</v>
      </c>
      <c r="C88" s="1277" t="s">
        <v>808</v>
      </c>
      <c r="D88" s="1277"/>
      <c r="E88" s="1277"/>
      <c r="F88" s="1277"/>
      <c r="G88" s="1277"/>
      <c r="H88" s="1277"/>
      <c r="I88" s="1277"/>
    </row>
    <row r="89" spans="1:10" ht="8.1" customHeight="1">
      <c r="A89" s="115"/>
      <c r="B89" s="195"/>
      <c r="C89" s="195"/>
      <c r="D89" s="195"/>
      <c r="E89" s="195"/>
      <c r="F89" s="195"/>
      <c r="G89" s="195"/>
      <c r="H89" s="195"/>
      <c r="I89" s="195"/>
    </row>
    <row r="90" spans="1:10" ht="37.5" customHeight="1">
      <c r="A90" s="194" t="s">
        <v>419</v>
      </c>
      <c r="B90" s="1277" t="s">
        <v>428</v>
      </c>
      <c r="C90" s="1277"/>
      <c r="D90" s="1277"/>
      <c r="E90" s="1277"/>
      <c r="F90" s="1277"/>
      <c r="G90" s="1277"/>
      <c r="H90" s="1277"/>
      <c r="I90" s="1277"/>
    </row>
    <row r="91" spans="1:10" ht="39.75" customHeight="1">
      <c r="A91" s="186"/>
      <c r="B91" s="189"/>
      <c r="C91" s="189"/>
      <c r="D91" s="189"/>
      <c r="E91" s="189"/>
      <c r="F91" s="186"/>
      <c r="G91" s="189"/>
      <c r="H91" s="189"/>
      <c r="I91" s="189"/>
      <c r="J91" s="47"/>
    </row>
    <row r="92" spans="1:10" ht="21" customHeight="1">
      <c r="A92" s="1277" t="s">
        <v>406</v>
      </c>
      <c r="B92" s="1277"/>
      <c r="C92" s="1277"/>
      <c r="D92" s="1277"/>
      <c r="E92" s="1371" t="s">
        <v>406</v>
      </c>
      <c r="F92" s="1371"/>
      <c r="G92" s="1371"/>
      <c r="H92" s="1371"/>
      <c r="I92" s="1371"/>
      <c r="J92" s="47"/>
    </row>
    <row r="93" spans="1:10" ht="33" customHeight="1">
      <c r="A93" s="1372" t="s">
        <v>407</v>
      </c>
      <c r="B93" s="1372"/>
      <c r="C93" s="1372"/>
      <c r="D93" s="1372"/>
      <c r="E93" s="1375" t="s">
        <v>408</v>
      </c>
      <c r="F93" s="1375"/>
      <c r="G93" s="1375"/>
      <c r="H93" s="1375"/>
      <c r="I93" s="1375"/>
      <c r="J93" s="47"/>
    </row>
    <row r="94" spans="1:10" ht="15.75">
      <c r="A94" s="189" t="s">
        <v>409</v>
      </c>
      <c r="B94" s="189"/>
      <c r="C94" s="189"/>
      <c r="D94" s="189"/>
      <c r="E94" s="189"/>
      <c r="F94" s="189"/>
      <c r="G94" s="189"/>
      <c r="H94" s="189"/>
      <c r="I94" s="190" t="s">
        <v>429</v>
      </c>
      <c r="J94" s="47"/>
    </row>
    <row r="95" spans="1:10" ht="15.75">
      <c r="A95" s="189"/>
      <c r="B95" s="189"/>
      <c r="C95" s="189"/>
      <c r="D95" s="189"/>
      <c r="E95" s="189"/>
      <c r="F95" s="189"/>
      <c r="G95" s="189"/>
      <c r="H95" s="189"/>
      <c r="I95" s="190"/>
      <c r="J95" s="47"/>
    </row>
    <row r="96" spans="1:10" ht="16.5">
      <c r="A96" s="1370" t="s">
        <v>430</v>
      </c>
      <c r="B96" s="1370"/>
      <c r="C96" s="1370"/>
      <c r="D96" s="1370"/>
      <c r="E96" s="1370"/>
      <c r="F96" s="1370"/>
      <c r="G96" s="1370"/>
      <c r="H96" s="1370"/>
      <c r="I96" s="1370"/>
    </row>
    <row r="97" spans="1:9" ht="10.5" customHeight="1">
      <c r="A97" s="115"/>
      <c r="B97" s="195"/>
      <c r="C97" s="195"/>
      <c r="D97" s="195"/>
      <c r="E97" s="195"/>
      <c r="F97" s="195"/>
      <c r="G97" s="195"/>
      <c r="H97" s="195"/>
      <c r="I97" s="195"/>
    </row>
    <row r="98" spans="1:9" ht="80.25" customHeight="1">
      <c r="A98" s="194" t="s">
        <v>413</v>
      </c>
      <c r="B98" s="1277" t="s">
        <v>809</v>
      </c>
      <c r="C98" s="1277"/>
      <c r="D98" s="1277"/>
      <c r="E98" s="1277"/>
      <c r="F98" s="1277"/>
      <c r="G98" s="1277"/>
      <c r="H98" s="1277"/>
      <c r="I98" s="1277"/>
    </row>
    <row r="99" spans="1:9" ht="8.1" customHeight="1">
      <c r="A99" s="115"/>
      <c r="B99" s="195"/>
      <c r="C99" s="195"/>
      <c r="D99" s="195"/>
      <c r="E99" s="195"/>
      <c r="F99" s="195"/>
      <c r="G99" s="195"/>
      <c r="H99" s="195"/>
      <c r="I99" s="195"/>
    </row>
    <row r="100" spans="1:9" ht="141.75" customHeight="1">
      <c r="A100" s="194" t="s">
        <v>419</v>
      </c>
      <c r="B100" s="1277" t="s">
        <v>810</v>
      </c>
      <c r="C100" s="1277"/>
      <c r="D100" s="1277"/>
      <c r="E100" s="1277"/>
      <c r="F100" s="1277"/>
      <c r="G100" s="1277"/>
      <c r="H100" s="1277"/>
      <c r="I100" s="1277"/>
    </row>
    <row r="101" spans="1:9" ht="8.1" customHeight="1">
      <c r="A101" s="115"/>
      <c r="B101" s="195"/>
      <c r="C101" s="195"/>
      <c r="D101" s="195"/>
      <c r="E101" s="195"/>
      <c r="F101" s="195"/>
      <c r="G101" s="195"/>
      <c r="H101" s="195"/>
      <c r="I101" s="195"/>
    </row>
    <row r="102" spans="1:9" ht="51.75" customHeight="1">
      <c r="A102" s="194" t="s">
        <v>431</v>
      </c>
      <c r="B102" s="1277" t="s">
        <v>811</v>
      </c>
      <c r="C102" s="1277"/>
      <c r="D102" s="1277"/>
      <c r="E102" s="1277"/>
      <c r="F102" s="1277"/>
      <c r="G102" s="1277"/>
      <c r="H102" s="1277"/>
      <c r="I102" s="1277"/>
    </row>
    <row r="103" spans="1:9" ht="15" customHeight="1">
      <c r="A103" s="192"/>
      <c r="B103" s="115"/>
      <c r="C103" s="115"/>
      <c r="D103" s="115"/>
      <c r="E103" s="115"/>
      <c r="F103" s="115"/>
      <c r="G103" s="115"/>
      <c r="H103" s="115"/>
      <c r="I103" s="115"/>
    </row>
    <row r="104" spans="1:9" ht="16.5">
      <c r="A104" s="1370" t="s">
        <v>432</v>
      </c>
      <c r="B104" s="1370"/>
      <c r="C104" s="1370"/>
      <c r="D104" s="1370"/>
      <c r="E104" s="1370"/>
      <c r="F104" s="1370"/>
      <c r="G104" s="1370"/>
      <c r="H104" s="1370"/>
      <c r="I104" s="1370"/>
    </row>
    <row r="105" spans="1:9" ht="8.1" customHeight="1">
      <c r="A105" s="115"/>
      <c r="B105" s="195"/>
      <c r="C105" s="195"/>
      <c r="D105" s="195"/>
      <c r="E105" s="195"/>
      <c r="F105" s="195"/>
      <c r="G105" s="195"/>
      <c r="H105" s="195"/>
      <c r="I105" s="195"/>
    </row>
    <row r="106" spans="1:9" ht="42.75" customHeight="1">
      <c r="A106" s="194" t="s">
        <v>413</v>
      </c>
      <c r="B106" s="1373" t="s">
        <v>812</v>
      </c>
      <c r="C106" s="1373"/>
      <c r="D106" s="1373"/>
      <c r="E106" s="1373"/>
      <c r="F106" s="1373"/>
      <c r="G106" s="1373"/>
      <c r="H106" s="1373"/>
      <c r="I106" s="1373"/>
    </row>
    <row r="107" spans="1:9" ht="8.1" customHeight="1">
      <c r="A107" s="115"/>
      <c r="B107" s="195"/>
      <c r="C107" s="195"/>
      <c r="D107" s="195"/>
      <c r="E107" s="195"/>
      <c r="F107" s="195"/>
      <c r="G107" s="195"/>
      <c r="H107" s="195"/>
      <c r="I107" s="195"/>
    </row>
    <row r="108" spans="1:9" ht="70.5" customHeight="1">
      <c r="A108" s="194" t="s">
        <v>419</v>
      </c>
      <c r="B108" s="1373" t="s">
        <v>813</v>
      </c>
      <c r="C108" s="1373"/>
      <c r="D108" s="1373"/>
      <c r="E108" s="1373"/>
      <c r="F108" s="1373"/>
      <c r="G108" s="1373"/>
      <c r="H108" s="1373"/>
      <c r="I108" s="1373"/>
    </row>
    <row r="109" spans="1:9" ht="8.1" customHeight="1">
      <c r="A109" s="115"/>
      <c r="B109" s="195"/>
      <c r="C109" s="195"/>
      <c r="D109" s="195"/>
      <c r="E109" s="195"/>
      <c r="F109" s="195"/>
      <c r="G109" s="195"/>
      <c r="H109" s="195"/>
      <c r="I109" s="195"/>
    </row>
    <row r="110" spans="1:9" ht="16.5">
      <c r="A110" s="1370" t="s">
        <v>433</v>
      </c>
      <c r="B110" s="1370"/>
      <c r="C110" s="1370"/>
      <c r="D110" s="1370"/>
      <c r="E110" s="1370"/>
      <c r="F110" s="1370"/>
      <c r="G110" s="1370"/>
      <c r="H110" s="1370"/>
      <c r="I110" s="1370"/>
    </row>
    <row r="111" spans="1:9" ht="15" customHeight="1">
      <c r="A111" s="193"/>
      <c r="B111" s="115"/>
      <c r="C111" s="115"/>
      <c r="D111" s="115"/>
      <c r="E111" s="115"/>
      <c r="F111" s="115"/>
      <c r="G111" s="115"/>
      <c r="H111" s="115"/>
      <c r="I111" s="115"/>
    </row>
    <row r="112" spans="1:9" ht="58.5" customHeight="1">
      <c r="A112" s="194" t="s">
        <v>413</v>
      </c>
      <c r="B112" s="1373" t="s">
        <v>814</v>
      </c>
      <c r="C112" s="1373"/>
      <c r="D112" s="1373"/>
      <c r="E112" s="1373"/>
      <c r="F112" s="1373"/>
      <c r="G112" s="1373"/>
      <c r="H112" s="1373"/>
      <c r="I112" s="1373"/>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277" t="s">
        <v>406</v>
      </c>
      <c r="B115" s="1277"/>
      <c r="C115" s="1277"/>
      <c r="D115" s="1277"/>
      <c r="E115" s="1371" t="s">
        <v>406</v>
      </c>
      <c r="F115" s="1371"/>
      <c r="G115" s="1371"/>
      <c r="H115" s="1371"/>
      <c r="I115" s="1371"/>
      <c r="J115" s="47"/>
    </row>
    <row r="116" spans="1:10" ht="33" customHeight="1">
      <c r="A116" s="1372" t="s">
        <v>407</v>
      </c>
      <c r="B116" s="1372"/>
      <c r="C116" s="1372"/>
      <c r="D116" s="1372"/>
      <c r="E116" s="1375" t="s">
        <v>408</v>
      </c>
      <c r="F116" s="1375"/>
      <c r="G116" s="1375"/>
      <c r="H116" s="1375"/>
      <c r="I116" s="1375"/>
      <c r="J116" s="47"/>
    </row>
    <row r="117" spans="1:10" ht="15.75">
      <c r="A117" s="189" t="s">
        <v>409</v>
      </c>
      <c r="B117" s="189"/>
      <c r="C117" s="189"/>
      <c r="D117" s="189"/>
      <c r="E117" s="189"/>
      <c r="F117" s="189"/>
      <c r="G117" s="189"/>
      <c r="H117" s="189"/>
      <c r="I117" s="190" t="s">
        <v>434</v>
      </c>
      <c r="J117" s="47"/>
    </row>
    <row r="118" spans="1:10" ht="15.95" customHeight="1">
      <c r="A118" s="192"/>
      <c r="B118" s="115"/>
      <c r="C118" s="115"/>
      <c r="D118" s="115"/>
      <c r="E118" s="115"/>
      <c r="F118" s="115"/>
      <c r="G118" s="115"/>
      <c r="H118" s="115"/>
      <c r="I118" s="115"/>
    </row>
    <row r="119" spans="1:10" ht="50.25" customHeight="1">
      <c r="A119" s="194" t="s">
        <v>419</v>
      </c>
      <c r="B119" s="1373" t="s">
        <v>815</v>
      </c>
      <c r="C119" s="1373"/>
      <c r="D119" s="1373"/>
      <c r="E119" s="1373"/>
      <c r="F119" s="1373"/>
      <c r="G119" s="1373"/>
      <c r="H119" s="1373"/>
      <c r="I119" s="1373"/>
    </row>
    <row r="120" spans="1:10" ht="12" customHeight="1">
      <c r="A120" s="192"/>
      <c r="B120" s="115"/>
      <c r="C120" s="115"/>
      <c r="D120" s="115"/>
      <c r="E120" s="115"/>
      <c r="F120" s="115"/>
      <c r="G120" s="115"/>
      <c r="H120" s="115"/>
      <c r="I120" s="115"/>
    </row>
    <row r="121" spans="1:10" ht="16.5">
      <c r="A121" s="1370" t="s">
        <v>435</v>
      </c>
      <c r="B121" s="1370"/>
      <c r="C121" s="1370"/>
      <c r="D121" s="1370"/>
      <c r="E121" s="1370"/>
      <c r="F121" s="1370"/>
      <c r="G121" s="1370"/>
      <c r="H121" s="1370"/>
      <c r="I121" s="1370"/>
    </row>
    <row r="122" spans="1:10" ht="15.95" customHeight="1">
      <c r="A122" s="192"/>
      <c r="B122" s="115"/>
      <c r="C122" s="115"/>
      <c r="D122" s="115"/>
      <c r="E122" s="115"/>
      <c r="F122" s="115"/>
      <c r="G122" s="115"/>
      <c r="H122" s="115"/>
      <c r="I122" s="115"/>
    </row>
    <row r="123" spans="1:10" ht="31.5" customHeight="1">
      <c r="A123" s="194" t="s">
        <v>413</v>
      </c>
      <c r="B123" s="1373" t="s">
        <v>436</v>
      </c>
      <c r="C123" s="1373"/>
      <c r="D123" s="1373"/>
      <c r="E123" s="1373"/>
      <c r="F123" s="1373"/>
      <c r="G123" s="1373"/>
      <c r="H123" s="1373"/>
      <c r="I123" s="1373"/>
    </row>
    <row r="124" spans="1:10" ht="8.1" customHeight="1">
      <c r="A124" s="115"/>
      <c r="B124" s="195"/>
      <c r="C124" s="195"/>
      <c r="D124" s="195"/>
      <c r="E124" s="195"/>
      <c r="F124" s="195"/>
      <c r="G124" s="195"/>
      <c r="H124" s="195"/>
      <c r="I124" s="195"/>
    </row>
    <row r="125" spans="1:10" ht="39" customHeight="1">
      <c r="A125" s="194" t="s">
        <v>419</v>
      </c>
      <c r="B125" s="1373" t="s">
        <v>437</v>
      </c>
      <c r="C125" s="1373"/>
      <c r="D125" s="1373"/>
      <c r="E125" s="1373"/>
      <c r="F125" s="1373"/>
      <c r="G125" s="1373"/>
      <c r="H125" s="1373"/>
      <c r="I125" s="1373"/>
    </row>
    <row r="126" spans="1:10" ht="12" customHeight="1">
      <c r="A126" s="192"/>
      <c r="B126" s="115"/>
      <c r="C126" s="115"/>
      <c r="D126" s="115"/>
      <c r="E126" s="115"/>
      <c r="F126" s="115"/>
      <c r="G126" s="115"/>
      <c r="H126" s="115"/>
      <c r="I126" s="115"/>
    </row>
    <row r="127" spans="1:10" ht="16.5">
      <c r="A127" s="1370" t="s">
        <v>438</v>
      </c>
      <c r="B127" s="1370"/>
      <c r="C127" s="1370"/>
      <c r="D127" s="1370"/>
      <c r="E127" s="1370"/>
      <c r="F127" s="1370"/>
      <c r="G127" s="1370"/>
      <c r="H127" s="1370"/>
      <c r="I127" s="1370"/>
    </row>
    <row r="128" spans="1:10" ht="15.95" customHeight="1">
      <c r="A128" s="192"/>
      <c r="B128" s="115"/>
      <c r="C128" s="115"/>
      <c r="D128" s="115"/>
      <c r="E128" s="115"/>
      <c r="F128" s="115"/>
      <c r="G128" s="115"/>
      <c r="H128" s="115"/>
      <c r="I128" s="115"/>
    </row>
    <row r="129" spans="1:10" ht="75" customHeight="1">
      <c r="A129" s="1373" t="s">
        <v>816</v>
      </c>
      <c r="B129" s="1373"/>
      <c r="C129" s="1373"/>
      <c r="D129" s="1373"/>
      <c r="E129" s="1373"/>
      <c r="F129" s="1373"/>
      <c r="G129" s="1373"/>
      <c r="H129" s="1373"/>
      <c r="I129" s="1373"/>
    </row>
    <row r="130" spans="1:10" ht="12" customHeight="1">
      <c r="A130" s="192"/>
      <c r="B130" s="115"/>
      <c r="C130" s="115"/>
      <c r="D130" s="115"/>
      <c r="E130" s="115"/>
      <c r="F130" s="115"/>
      <c r="G130" s="115"/>
      <c r="H130" s="115"/>
      <c r="I130" s="115"/>
    </row>
    <row r="131" spans="1:10" ht="21.75" customHeight="1">
      <c r="A131" s="1370" t="s">
        <v>439</v>
      </c>
      <c r="B131" s="1370"/>
      <c r="C131" s="1370"/>
      <c r="D131" s="1370"/>
      <c r="E131" s="1370"/>
      <c r="F131" s="1370"/>
      <c r="G131" s="1370"/>
      <c r="H131" s="1370"/>
      <c r="I131" s="1370"/>
    </row>
    <row r="132" spans="1:10" ht="15.95" customHeight="1">
      <c r="A132" s="193"/>
      <c r="B132" s="115"/>
      <c r="C132" s="115"/>
      <c r="D132" s="115"/>
      <c r="E132" s="115"/>
      <c r="F132" s="115"/>
      <c r="G132" s="115"/>
      <c r="H132" s="115"/>
      <c r="I132" s="115"/>
    </row>
    <row r="133" spans="1:10" ht="57.75" customHeight="1">
      <c r="A133" s="194" t="s">
        <v>413</v>
      </c>
      <c r="B133" s="1373" t="s">
        <v>817</v>
      </c>
      <c r="C133" s="1373"/>
      <c r="D133" s="1373"/>
      <c r="E133" s="1373"/>
      <c r="F133" s="1373"/>
      <c r="G133" s="1373"/>
      <c r="H133" s="1373"/>
      <c r="I133" s="1373"/>
    </row>
    <row r="134" spans="1:10" ht="8.1" customHeight="1">
      <c r="A134" s="115"/>
      <c r="B134" s="195"/>
      <c r="C134" s="195"/>
      <c r="D134" s="195"/>
      <c r="E134" s="195"/>
      <c r="F134" s="195"/>
      <c r="G134" s="195"/>
      <c r="H134" s="195"/>
      <c r="I134" s="195"/>
    </row>
    <row r="135" spans="1:10" ht="114" customHeight="1">
      <c r="A135" s="194" t="s">
        <v>419</v>
      </c>
      <c r="B135" s="1373" t="s">
        <v>818</v>
      </c>
      <c r="C135" s="1373"/>
      <c r="D135" s="1373"/>
      <c r="E135" s="1373"/>
      <c r="F135" s="1373"/>
      <c r="G135" s="1373"/>
      <c r="H135" s="1373"/>
      <c r="I135" s="1373"/>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277" t="s">
        <v>406</v>
      </c>
      <c r="B138" s="1277"/>
      <c r="C138" s="1277"/>
      <c r="D138" s="1277"/>
      <c r="E138" s="1371" t="s">
        <v>406</v>
      </c>
      <c r="F138" s="1371"/>
      <c r="G138" s="1371"/>
      <c r="H138" s="1371"/>
      <c r="I138" s="1371"/>
      <c r="J138" s="47"/>
    </row>
    <row r="139" spans="1:10" ht="33" customHeight="1">
      <c r="A139" s="1372" t="s">
        <v>407</v>
      </c>
      <c r="B139" s="1372"/>
      <c r="C139" s="1372"/>
      <c r="D139" s="1372"/>
      <c r="E139" s="1375" t="s">
        <v>408</v>
      </c>
      <c r="F139" s="1375"/>
      <c r="G139" s="1375"/>
      <c r="H139" s="1375"/>
      <c r="I139" s="1375"/>
      <c r="J139" s="47"/>
    </row>
    <row r="140" spans="1:10" ht="15.75">
      <c r="A140" s="189" t="s">
        <v>409</v>
      </c>
      <c r="B140" s="189"/>
      <c r="C140" s="189"/>
      <c r="D140" s="189"/>
      <c r="E140" s="189"/>
      <c r="F140" s="189"/>
      <c r="G140" s="189"/>
      <c r="H140" s="189"/>
      <c r="I140" s="190" t="s">
        <v>440</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431</v>
      </c>
      <c r="B143" s="1373" t="s">
        <v>828</v>
      </c>
      <c r="C143" s="1373"/>
      <c r="D143" s="1373"/>
      <c r="E143" s="1373"/>
      <c r="F143" s="1373"/>
      <c r="G143" s="1373"/>
      <c r="H143" s="1373"/>
      <c r="I143" s="1373"/>
    </row>
    <row r="144" spans="1:10" ht="12" customHeight="1">
      <c r="A144" s="194"/>
      <c r="B144" s="1373"/>
      <c r="C144" s="1373"/>
      <c r="D144" s="1373"/>
      <c r="E144" s="1373"/>
      <c r="F144" s="1373"/>
      <c r="G144" s="1373"/>
      <c r="H144" s="1373"/>
      <c r="I144" s="1373"/>
    </row>
    <row r="145" spans="1:10" ht="124.5" customHeight="1">
      <c r="A145" s="194" t="s">
        <v>441</v>
      </c>
      <c r="B145" s="1373" t="s">
        <v>819</v>
      </c>
      <c r="C145" s="1373"/>
      <c r="D145" s="1373"/>
      <c r="E145" s="1373"/>
      <c r="F145" s="1373"/>
      <c r="G145" s="1373"/>
      <c r="H145" s="1373"/>
      <c r="I145" s="1373"/>
    </row>
    <row r="146" spans="1:10" ht="12" customHeight="1">
      <c r="A146" s="194"/>
      <c r="B146" s="1373"/>
      <c r="C146" s="1373"/>
      <c r="D146" s="1373"/>
      <c r="E146" s="1373"/>
      <c r="F146" s="1373"/>
      <c r="G146" s="1373"/>
      <c r="H146" s="1373"/>
      <c r="I146" s="1373"/>
    </row>
    <row r="147" spans="1:10" ht="98.25" customHeight="1">
      <c r="A147" s="194" t="s">
        <v>442</v>
      </c>
      <c r="B147" s="1373" t="s">
        <v>820</v>
      </c>
      <c r="C147" s="1373"/>
      <c r="D147" s="1373"/>
      <c r="E147" s="1373"/>
      <c r="F147" s="1373"/>
      <c r="G147" s="1373"/>
      <c r="H147" s="1373"/>
      <c r="I147" s="1373"/>
    </row>
    <row r="148" spans="1:10" ht="12" customHeight="1">
      <c r="A148" s="194"/>
      <c r="B148" s="1373"/>
      <c r="C148" s="1373"/>
      <c r="D148" s="1373"/>
      <c r="E148" s="1373"/>
      <c r="F148" s="1373"/>
      <c r="G148" s="1373"/>
      <c r="H148" s="1373"/>
      <c r="I148" s="1373"/>
    </row>
    <row r="149" spans="1:10" ht="136.5" customHeight="1">
      <c r="A149" s="194" t="s">
        <v>443</v>
      </c>
      <c r="B149" s="1373" t="s">
        <v>821</v>
      </c>
      <c r="C149" s="1373"/>
      <c r="D149" s="1373"/>
      <c r="E149" s="1373"/>
      <c r="F149" s="1373"/>
      <c r="G149" s="1373"/>
      <c r="H149" s="1373"/>
      <c r="I149" s="1373"/>
    </row>
    <row r="150" spans="1:10" ht="12" customHeight="1">
      <c r="A150" s="194"/>
      <c r="B150" s="1373"/>
      <c r="C150" s="1373"/>
      <c r="D150" s="1373"/>
      <c r="E150" s="1373"/>
      <c r="F150" s="1373"/>
      <c r="G150" s="1373"/>
      <c r="H150" s="1373"/>
      <c r="I150" s="1373"/>
    </row>
    <row r="151" spans="1:10" ht="70.5" customHeight="1">
      <c r="A151" s="194" t="s">
        <v>444</v>
      </c>
      <c r="B151" s="1373" t="s">
        <v>445</v>
      </c>
      <c r="C151" s="1373"/>
      <c r="D151" s="1373"/>
      <c r="E151" s="1373"/>
      <c r="F151" s="1373"/>
      <c r="G151" s="1373"/>
      <c r="H151" s="1373"/>
      <c r="I151" s="1373"/>
    </row>
    <row r="152" spans="1:10" ht="12" customHeight="1">
      <c r="A152" s="194"/>
      <c r="B152" s="1373"/>
      <c r="C152" s="1373"/>
      <c r="D152" s="1373"/>
      <c r="E152" s="1373"/>
      <c r="F152" s="1373"/>
      <c r="G152" s="1373"/>
      <c r="H152" s="1373"/>
      <c r="I152" s="1373"/>
    </row>
    <row r="153" spans="1:10" ht="88.5" customHeight="1">
      <c r="A153" s="194" t="s">
        <v>446</v>
      </c>
      <c r="B153" s="1373" t="s">
        <v>822</v>
      </c>
      <c r="C153" s="1373"/>
      <c r="D153" s="1373"/>
      <c r="E153" s="1373"/>
      <c r="F153" s="1373"/>
      <c r="G153" s="1373"/>
      <c r="H153" s="1373"/>
      <c r="I153" s="1373"/>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277" t="s">
        <v>406</v>
      </c>
      <c r="B156" s="1277"/>
      <c r="C156" s="1277"/>
      <c r="D156" s="1277"/>
      <c r="E156" s="1371" t="s">
        <v>406</v>
      </c>
      <c r="F156" s="1371"/>
      <c r="G156" s="1371"/>
      <c r="H156" s="1371"/>
      <c r="I156" s="1371"/>
      <c r="J156" s="47"/>
    </row>
    <row r="157" spans="1:10" ht="33" customHeight="1">
      <c r="A157" s="1372" t="s">
        <v>407</v>
      </c>
      <c r="B157" s="1372"/>
      <c r="C157" s="1372"/>
      <c r="D157" s="1372"/>
      <c r="E157" s="1375" t="s">
        <v>408</v>
      </c>
      <c r="F157" s="1375"/>
      <c r="G157" s="1375"/>
      <c r="H157" s="1375"/>
      <c r="I157" s="1375"/>
      <c r="J157" s="47"/>
    </row>
    <row r="158" spans="1:10" ht="15.75">
      <c r="A158" s="189" t="s">
        <v>409</v>
      </c>
      <c r="B158" s="189"/>
      <c r="C158" s="189"/>
      <c r="D158" s="189"/>
      <c r="E158" s="189"/>
      <c r="F158" s="189"/>
      <c r="G158" s="189"/>
      <c r="H158" s="189"/>
      <c r="I158" s="190" t="s">
        <v>447</v>
      </c>
      <c r="J158" s="47"/>
    </row>
    <row r="159" spans="1:10" ht="15.75">
      <c r="A159" s="189"/>
      <c r="B159" s="189"/>
      <c r="C159" s="189"/>
      <c r="D159" s="189"/>
      <c r="E159" s="189"/>
      <c r="F159" s="189"/>
      <c r="G159" s="189"/>
      <c r="H159" s="189"/>
      <c r="I159" s="190"/>
      <c r="J159" s="47"/>
    </row>
    <row r="160" spans="1:10" ht="58.5" customHeight="1">
      <c r="A160" s="194" t="s">
        <v>448</v>
      </c>
      <c r="B160" s="1373" t="s">
        <v>824</v>
      </c>
      <c r="C160" s="1373"/>
      <c r="D160" s="1373"/>
      <c r="E160" s="1373"/>
      <c r="F160" s="1373"/>
      <c r="G160" s="1373"/>
      <c r="H160" s="1373"/>
      <c r="I160" s="1373"/>
    </row>
    <row r="161" spans="1:9" ht="8.1" customHeight="1">
      <c r="A161" s="194"/>
      <c r="B161" s="115"/>
      <c r="C161" s="115"/>
      <c r="D161" s="115"/>
      <c r="E161" s="115"/>
      <c r="F161" s="115"/>
      <c r="G161" s="115"/>
      <c r="H161" s="115"/>
      <c r="I161" s="115"/>
    </row>
    <row r="162" spans="1:9" ht="16.5" customHeight="1">
      <c r="A162" s="194" t="s">
        <v>823</v>
      </c>
      <c r="B162" s="1373" t="s">
        <v>449</v>
      </c>
      <c r="C162" s="1373"/>
      <c r="D162" s="1373"/>
      <c r="E162" s="1373"/>
      <c r="F162" s="1373"/>
      <c r="G162" s="1373"/>
      <c r="H162" s="1373"/>
      <c r="I162" s="1373"/>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450</v>
      </c>
      <c r="B165" s="1389" t="s">
        <v>451</v>
      </c>
      <c r="C165" s="1389"/>
      <c r="D165" s="1389"/>
      <c r="E165" s="1389"/>
      <c r="F165" s="1389"/>
      <c r="G165" s="1389"/>
      <c r="H165" s="1389"/>
      <c r="I165" s="1389"/>
    </row>
    <row r="166" spans="1:9" ht="8.1" customHeight="1">
      <c r="A166" s="192"/>
      <c r="B166" s="115"/>
      <c r="C166" s="115"/>
      <c r="D166" s="115"/>
      <c r="E166" s="115"/>
      <c r="F166" s="115"/>
      <c r="G166" s="115"/>
      <c r="H166" s="115"/>
      <c r="I166" s="115"/>
    </row>
    <row r="167" spans="1:9" ht="16.5">
      <c r="A167" s="1370" t="s">
        <v>452</v>
      </c>
      <c r="B167" s="1370"/>
      <c r="C167" s="1370"/>
      <c r="D167" s="1370"/>
      <c r="E167" s="1370"/>
      <c r="F167" s="1370"/>
      <c r="G167" s="1370"/>
      <c r="H167" s="1370"/>
      <c r="I167" s="1370"/>
    </row>
    <row r="168" spans="1:9" ht="8.1" customHeight="1">
      <c r="A168" s="192"/>
      <c r="B168" s="115"/>
      <c r="C168" s="115"/>
      <c r="D168" s="115"/>
      <c r="E168" s="115"/>
      <c r="F168" s="115"/>
      <c r="G168" s="115"/>
      <c r="H168" s="115"/>
      <c r="I168" s="115"/>
    </row>
    <row r="169" spans="1:9" ht="54.75" customHeight="1">
      <c r="A169" s="1373" t="s">
        <v>453</v>
      </c>
      <c r="B169" s="1373"/>
      <c r="C169" s="1373"/>
      <c r="D169" s="1373"/>
      <c r="E169" s="1373"/>
      <c r="F169" s="1373"/>
      <c r="G169" s="1373"/>
      <c r="H169" s="1373"/>
      <c r="I169" s="1373"/>
    </row>
    <row r="170" spans="1:9" ht="8.1" customHeight="1">
      <c r="A170" s="193"/>
      <c r="B170" s="115"/>
      <c r="C170" s="115"/>
      <c r="D170" s="115"/>
      <c r="E170" s="115"/>
      <c r="F170" s="115"/>
      <c r="G170" s="115"/>
      <c r="H170" s="115"/>
      <c r="I170" s="115"/>
    </row>
    <row r="171" spans="1:9" ht="16.5">
      <c r="A171" s="1370" t="s">
        <v>454</v>
      </c>
      <c r="B171" s="1370"/>
      <c r="C171" s="1370"/>
      <c r="D171" s="1370"/>
      <c r="E171" s="1370"/>
      <c r="F171" s="1370"/>
      <c r="G171" s="1370"/>
      <c r="H171" s="1370"/>
      <c r="I171" s="1370"/>
    </row>
    <row r="172" spans="1:9" ht="8.1" customHeight="1">
      <c r="A172" s="192"/>
      <c r="B172" s="115"/>
      <c r="C172" s="115"/>
      <c r="D172" s="115"/>
      <c r="E172" s="115"/>
      <c r="F172" s="115"/>
      <c r="G172" s="115"/>
      <c r="H172" s="115"/>
      <c r="I172" s="115"/>
    </row>
    <row r="173" spans="1:9" ht="63.75" customHeight="1">
      <c r="A173" s="194" t="s">
        <v>413</v>
      </c>
      <c r="B173" s="1373" t="s">
        <v>1066</v>
      </c>
      <c r="C173" s="1373"/>
      <c r="D173" s="1373"/>
      <c r="E173" s="1373"/>
      <c r="F173" s="1373"/>
      <c r="G173" s="1373"/>
      <c r="H173" s="1373"/>
      <c r="I173" s="1373"/>
    </row>
    <row r="174" spans="1:9" ht="8.1" customHeight="1">
      <c r="A174" s="91"/>
      <c r="B174" s="115"/>
      <c r="C174" s="115"/>
      <c r="D174" s="115"/>
      <c r="E174" s="115"/>
      <c r="F174" s="115"/>
      <c r="G174" s="115"/>
      <c r="H174" s="115"/>
      <c r="I174" s="115"/>
    </row>
    <row r="175" spans="1:9" ht="36" customHeight="1">
      <c r="A175" s="194" t="s">
        <v>419</v>
      </c>
      <c r="B175" s="1373" t="s">
        <v>825</v>
      </c>
      <c r="C175" s="1373"/>
      <c r="D175" s="1373"/>
      <c r="E175" s="1373"/>
      <c r="F175" s="1373"/>
      <c r="G175" s="1373"/>
      <c r="H175" s="1373"/>
      <c r="I175" s="1373"/>
    </row>
    <row r="176" spans="1:9" ht="8.1" customHeight="1">
      <c r="A176" s="91"/>
      <c r="B176" s="115"/>
      <c r="C176" s="115"/>
      <c r="D176" s="115"/>
      <c r="E176" s="115"/>
      <c r="F176" s="115"/>
      <c r="G176" s="115"/>
      <c r="H176" s="115"/>
      <c r="I176" s="115"/>
    </row>
    <row r="177" spans="1:10" ht="52.5" customHeight="1">
      <c r="A177" s="194" t="s">
        <v>431</v>
      </c>
      <c r="B177" s="1373" t="s">
        <v>455</v>
      </c>
      <c r="C177" s="1373"/>
      <c r="D177" s="1373"/>
      <c r="E177" s="1373"/>
      <c r="F177" s="1373"/>
      <c r="G177" s="1373"/>
      <c r="H177" s="1373"/>
      <c r="I177" s="1373"/>
    </row>
    <row r="178" spans="1:10" ht="8.1" customHeight="1">
      <c r="A178" s="194"/>
      <c r="B178" s="115"/>
      <c r="C178" s="115"/>
      <c r="D178" s="115"/>
      <c r="E178" s="115"/>
      <c r="F178" s="115"/>
      <c r="G178" s="115"/>
      <c r="H178" s="115"/>
      <c r="I178" s="115"/>
    </row>
    <row r="179" spans="1:10" ht="49.5" customHeight="1">
      <c r="A179" s="194" t="s">
        <v>441</v>
      </c>
      <c r="B179" s="1373" t="s">
        <v>456</v>
      </c>
      <c r="C179" s="1373"/>
      <c r="D179" s="1373"/>
      <c r="E179" s="1373"/>
      <c r="F179" s="1373"/>
      <c r="G179" s="1373"/>
      <c r="H179" s="1373"/>
      <c r="I179" s="1373"/>
    </row>
    <row r="180" spans="1:10" ht="8.1" customHeight="1">
      <c r="A180" s="194"/>
      <c r="B180" s="115"/>
      <c r="C180" s="115"/>
      <c r="D180" s="115"/>
      <c r="E180" s="115"/>
      <c r="F180" s="115"/>
      <c r="G180" s="115"/>
      <c r="H180" s="115"/>
      <c r="I180" s="115"/>
    </row>
    <row r="181" spans="1:10" ht="24.75" customHeight="1">
      <c r="A181" s="194" t="s">
        <v>442</v>
      </c>
      <c r="B181" s="1390" t="s">
        <v>826</v>
      </c>
      <c r="C181" s="1390"/>
      <c r="D181" s="1390"/>
      <c r="E181" s="1390"/>
      <c r="F181" s="1390"/>
      <c r="G181" s="1390"/>
      <c r="H181" s="1390"/>
      <c r="I181" s="1390"/>
    </row>
    <row r="182" spans="1:10" ht="8.1" customHeight="1">
      <c r="A182" s="194"/>
      <c r="B182" s="115"/>
      <c r="C182" s="115"/>
      <c r="D182" s="115"/>
      <c r="E182" s="115"/>
      <c r="F182" s="115"/>
      <c r="G182" s="115"/>
      <c r="H182" s="115"/>
      <c r="I182" s="115"/>
    </row>
    <row r="183" spans="1:10" ht="88.5" customHeight="1">
      <c r="A183" s="194" t="s">
        <v>443</v>
      </c>
      <c r="B183" s="1373" t="s">
        <v>1067</v>
      </c>
      <c r="C183" s="1373"/>
      <c r="D183" s="1373"/>
      <c r="E183" s="1373"/>
      <c r="F183" s="1373"/>
      <c r="G183" s="1373"/>
      <c r="H183" s="1373"/>
      <c r="I183" s="1373"/>
    </row>
    <row r="184" spans="1:10" ht="8.1" customHeight="1">
      <c r="A184" s="194"/>
      <c r="B184" s="115"/>
      <c r="C184" s="115"/>
      <c r="D184" s="115"/>
      <c r="E184" s="115"/>
      <c r="F184" s="115"/>
      <c r="G184" s="115"/>
      <c r="H184" s="115"/>
      <c r="I184" s="115"/>
    </row>
    <row r="185" spans="1:10" ht="72" customHeight="1">
      <c r="A185" s="194" t="s">
        <v>457</v>
      </c>
      <c r="B185" s="1373" t="s">
        <v>458</v>
      </c>
      <c r="C185" s="1373"/>
      <c r="D185" s="1373"/>
      <c r="E185" s="1373"/>
      <c r="F185" s="1373"/>
      <c r="G185" s="1373"/>
      <c r="H185" s="1373"/>
      <c r="I185" s="1373"/>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277" t="s">
        <v>406</v>
      </c>
      <c r="B188" s="1277"/>
      <c r="C188" s="1277"/>
      <c r="D188" s="1277"/>
      <c r="E188" s="1371" t="s">
        <v>406</v>
      </c>
      <c r="F188" s="1371"/>
      <c r="G188" s="1371"/>
      <c r="H188" s="1371"/>
      <c r="I188" s="1371"/>
      <c r="J188" s="47"/>
    </row>
    <row r="189" spans="1:10" ht="33" customHeight="1">
      <c r="A189" s="1372" t="s">
        <v>407</v>
      </c>
      <c r="B189" s="1372"/>
      <c r="C189" s="1372"/>
      <c r="D189" s="1372"/>
      <c r="E189" s="1375" t="s">
        <v>408</v>
      </c>
      <c r="F189" s="1375"/>
      <c r="G189" s="1375"/>
      <c r="H189" s="1375"/>
      <c r="I189" s="1375"/>
      <c r="J189" s="47"/>
    </row>
    <row r="190" spans="1:10" ht="15.75">
      <c r="A190" s="189" t="s">
        <v>409</v>
      </c>
      <c r="B190" s="189"/>
      <c r="C190" s="189"/>
      <c r="D190" s="189"/>
      <c r="E190" s="189"/>
      <c r="F190" s="189"/>
      <c r="G190" s="189"/>
      <c r="H190" s="189"/>
      <c r="I190" s="190" t="s">
        <v>459</v>
      </c>
      <c r="J190" s="47"/>
    </row>
    <row r="191" spans="1:10" ht="15.75">
      <c r="A191" s="189"/>
      <c r="B191" s="189"/>
      <c r="C191" s="189"/>
      <c r="D191" s="189"/>
      <c r="E191" s="189"/>
      <c r="F191" s="189"/>
      <c r="G191" s="189"/>
      <c r="H191" s="189"/>
      <c r="I191" s="190"/>
      <c r="J191" s="47"/>
    </row>
    <row r="192" spans="1:10" ht="53.25" customHeight="1">
      <c r="A192" s="194" t="s">
        <v>444</v>
      </c>
      <c r="B192" s="1373" t="s">
        <v>460</v>
      </c>
      <c r="C192" s="1373"/>
      <c r="D192" s="1373"/>
      <c r="E192" s="1373"/>
      <c r="F192" s="1373"/>
      <c r="G192" s="1373"/>
      <c r="H192" s="1373"/>
      <c r="I192" s="1373"/>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461</v>
      </c>
      <c r="C195" s="196"/>
      <c r="D195" s="196"/>
      <c r="E195" s="196"/>
      <c r="F195" s="196" t="s">
        <v>461</v>
      </c>
      <c r="G195" s="196"/>
      <c r="H195" s="196"/>
      <c r="I195" s="196"/>
    </row>
    <row r="196" spans="1:9" ht="35.25" customHeight="1">
      <c r="A196" s="115"/>
      <c r="B196" s="1391" t="s">
        <v>407</v>
      </c>
      <c r="C196" s="1391"/>
      <c r="D196" s="1391"/>
      <c r="E196" s="1391"/>
      <c r="F196" s="1391" t="s">
        <v>408</v>
      </c>
      <c r="G196" s="1391"/>
      <c r="H196" s="1391"/>
      <c r="I196" s="1391"/>
    </row>
    <row r="197" spans="1:9" ht="21.95" customHeight="1">
      <c r="A197" s="115"/>
      <c r="B197" s="197"/>
      <c r="C197" s="192"/>
      <c r="D197" s="192"/>
      <c r="E197" s="192"/>
      <c r="F197" s="198"/>
      <c r="G197" s="198"/>
      <c r="H197" s="198"/>
      <c r="I197" s="198"/>
    </row>
    <row r="198" spans="1:9" ht="21.95" customHeight="1">
      <c r="A198" s="115"/>
      <c r="B198" s="1277" t="s">
        <v>462</v>
      </c>
      <c r="C198" s="1277"/>
      <c r="D198" s="1277"/>
      <c r="E198" s="1277"/>
      <c r="F198" s="1277" t="s">
        <v>462</v>
      </c>
      <c r="G198" s="1277"/>
      <c r="H198" s="1277"/>
      <c r="I198" s="1277"/>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463</v>
      </c>
      <c r="C201" s="199"/>
      <c r="D201" s="189"/>
      <c r="E201" s="189"/>
      <c r="F201" s="1392" t="s">
        <v>463</v>
      </c>
      <c r="G201" s="1393"/>
      <c r="H201" s="1393"/>
      <c r="I201" s="1393"/>
    </row>
    <row r="202" spans="1:9" ht="21.95" customHeight="1">
      <c r="A202" s="115"/>
      <c r="B202" s="189" t="s">
        <v>5</v>
      </c>
      <c r="C202" s="199"/>
      <c r="D202" s="189"/>
      <c r="E202" s="189"/>
      <c r="F202" s="1392" t="s">
        <v>5</v>
      </c>
      <c r="G202" s="1393"/>
      <c r="H202" s="1393"/>
      <c r="I202" s="1393"/>
    </row>
    <row r="203" spans="1:9" ht="21.95" customHeight="1">
      <c r="A203" s="115"/>
      <c r="B203" s="196"/>
      <c r="C203" s="192"/>
      <c r="D203" s="192"/>
      <c r="E203" s="192"/>
      <c r="F203" s="196"/>
      <c r="G203" s="192"/>
      <c r="H203" s="192"/>
      <c r="I203" s="192"/>
    </row>
    <row r="204" spans="1:9" ht="21.95" customHeight="1">
      <c r="A204" s="115"/>
      <c r="B204" s="1277" t="s">
        <v>464</v>
      </c>
      <c r="C204" s="1277"/>
      <c r="D204" s="1277"/>
      <c r="E204" s="1277"/>
      <c r="F204" s="1277" t="s">
        <v>464</v>
      </c>
      <c r="G204" s="1277"/>
      <c r="H204" s="1277"/>
      <c r="I204" s="1277"/>
    </row>
    <row r="205" spans="1:9" ht="21.95" customHeight="1">
      <c r="A205" s="115"/>
      <c r="B205" s="189" t="s">
        <v>463</v>
      </c>
      <c r="C205" s="189"/>
      <c r="D205" s="189"/>
      <c r="E205" s="189"/>
      <c r="F205" s="189" t="s">
        <v>463</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277" t="s">
        <v>531</v>
      </c>
      <c r="C208" s="1277"/>
      <c r="D208" s="1277"/>
      <c r="E208" s="1277"/>
      <c r="F208" s="1277" t="s">
        <v>531</v>
      </c>
      <c r="G208" s="1277"/>
      <c r="H208" s="1277"/>
      <c r="I208" s="1277"/>
    </row>
    <row r="209" spans="1:9" ht="21.95" customHeight="1">
      <c r="A209" s="115"/>
      <c r="B209" s="189" t="s">
        <v>463</v>
      </c>
      <c r="C209" s="189"/>
      <c r="D209" s="189"/>
      <c r="E209" s="189"/>
      <c r="F209" s="189" t="s">
        <v>463</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409</v>
      </c>
      <c r="B225" s="189"/>
      <c r="C225" s="189"/>
      <c r="D225" s="189"/>
      <c r="E225" s="189"/>
      <c r="F225" s="189"/>
      <c r="G225" s="189"/>
      <c r="H225" s="189"/>
      <c r="I225" s="190" t="s">
        <v>465</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algorithmName="SHA-512" hashValue="PJkHgS2X3fHsN0FH48cqSlpe1mrjJc2OsOLSx8RtgRgbtvfH6FjAWJ3rb6YooS9ODg9Coyr737uZBpNH4RRUFA==" saltValue="CUiuQ8lTpUx5/TMkG1IRLw==" spinCount="100000" sheet="1" objects="1" scenarios="1" formatColumns="0" formatRows="0" selectLockedCells="1"/>
  <customSheetViews>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1102" t="str">
        <f>'Attach 3(JV)'!A1</f>
        <v>Specification No. :CC/NT/W-RT/DOM/A00/23/09260</v>
      </c>
      <c r="B1" s="1102"/>
      <c r="C1" s="1102"/>
      <c r="D1" s="1102"/>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325"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416" t="s">
        <v>501</v>
      </c>
      <c r="B5" s="1416"/>
      <c r="C5" s="1416"/>
      <c r="D5" s="1416"/>
      <c r="E5" s="1416"/>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1079" t="str">
        <f>'Attach 3(JV)'!A7</f>
        <v>Bidder’s Name and Address  :</v>
      </c>
      <c r="B8" s="1079"/>
      <c r="C8" s="1079"/>
      <c r="D8" s="1079"/>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278" t="str">
        <f>'Attach 3(JV)'!A8</f>
        <v/>
      </c>
      <c r="B9" s="1278"/>
      <c r="C9" s="394"/>
      <c r="D9" s="394"/>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344</v>
      </c>
      <c r="B10" s="1417">
        <f>'Attach 3(JV)'!B9:D9</f>
        <v>0</v>
      </c>
      <c r="C10" s="1417"/>
      <c r="D10" s="1417"/>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346</v>
      </c>
      <c r="B11" s="1076">
        <f>'Attach 3(JV)'!B10:D10</f>
        <v>0</v>
      </c>
      <c r="C11" s="1076"/>
      <c r="D11" s="1076"/>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1076">
        <f>'Attach 3(JV)'!B11:D11</f>
        <v>0</v>
      </c>
      <c r="C12" s="1076"/>
      <c r="D12" s="1076"/>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1076">
        <f>'Attach 3(JV)'!B12</f>
        <v>0</v>
      </c>
      <c r="C13" s="1076"/>
      <c r="D13" s="1076"/>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1076"/>
      <c r="C14" s="1076"/>
      <c r="D14" s="1076"/>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339</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392</v>
      </c>
      <c r="B17" s="1125" t="s">
        <v>393</v>
      </c>
      <c r="C17" s="1125"/>
      <c r="D17" s="1125"/>
      <c r="E17" s="1125"/>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418" t="s">
        <v>478</v>
      </c>
      <c r="C18" s="1418"/>
      <c r="D18" s="1418"/>
      <c r="E18" s="1418"/>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394</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395</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422"/>
      <c r="B22" s="1423"/>
      <c r="C22" s="1423"/>
      <c r="D22" s="1423"/>
      <c r="E22" s="1423"/>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66" t="s">
        <v>970</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424"/>
      <c r="C24" s="1424"/>
      <c r="D24" s="1424"/>
      <c r="E24" s="1424"/>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396</v>
      </c>
      <c r="B25" s="1125" t="s">
        <v>130</v>
      </c>
      <c r="C25" s="1125"/>
      <c r="D25" s="1125"/>
      <c r="E25" s="1125"/>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1100" t="s">
        <v>131</v>
      </c>
      <c r="C26" s="1100"/>
      <c r="D26" s="1100"/>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397" t="s">
        <v>132</v>
      </c>
      <c r="C27" s="1397"/>
      <c r="D27" s="1397"/>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397" t="s">
        <v>133</v>
      </c>
      <c r="C28" s="1397"/>
      <c r="D28" s="1397"/>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397"/>
      <c r="C29" s="1397"/>
      <c r="D29" s="1397"/>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397"/>
      <c r="C30" s="1397"/>
      <c r="D30" s="1397"/>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397" t="s">
        <v>134</v>
      </c>
      <c r="C31" s="1397"/>
      <c r="D31" s="1397"/>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397"/>
      <c r="C32" s="1397"/>
      <c r="D32" s="1397"/>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397"/>
      <c r="C33" s="1397"/>
      <c r="D33" s="1397"/>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397" t="s">
        <v>135</v>
      </c>
      <c r="C34" s="1397"/>
      <c r="D34" s="1397"/>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397"/>
      <c r="C35" s="1397"/>
      <c r="D35" s="1397"/>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402"/>
      <c r="C36" s="1402"/>
      <c r="D36" s="1402"/>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565</v>
      </c>
      <c r="B37" s="1401" t="s">
        <v>136</v>
      </c>
      <c r="C37" s="1401"/>
      <c r="D37" s="1401"/>
      <c r="E37" s="1414"/>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419" t="s">
        <v>137</v>
      </c>
      <c r="C38" s="1420"/>
      <c r="D38" s="1421"/>
      <c r="E38" s="1415"/>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290" t="s">
        <v>566</v>
      </c>
      <c r="B39" s="1398" t="s">
        <v>568</v>
      </c>
      <c r="C39" s="1399"/>
      <c r="D39" s="1400"/>
      <c r="E39" s="403"/>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291"/>
      <c r="B40" s="1101"/>
      <c r="C40" s="1102"/>
      <c r="D40" s="1426"/>
      <c r="E40" s="400"/>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567</v>
      </c>
      <c r="B41" s="1114" t="s">
        <v>569</v>
      </c>
      <c r="C41" s="1115"/>
      <c r="D41" s="1136"/>
      <c r="E41" s="39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401" t="s">
        <v>703</v>
      </c>
      <c r="B42" s="1398" t="s">
        <v>704</v>
      </c>
      <c r="C42" s="1399"/>
      <c r="D42" s="1400"/>
      <c r="E42" s="403"/>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411" t="s">
        <v>138</v>
      </c>
      <c r="C43" s="1412"/>
      <c r="D43" s="1413"/>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395" t="s">
        <v>510</v>
      </c>
      <c r="C44" s="1395"/>
      <c r="D44" s="1395"/>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511</v>
      </c>
      <c r="B45" s="1395" t="s">
        <v>512</v>
      </c>
      <c r="C45" s="1395"/>
      <c r="D45" s="1395"/>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395" t="s">
        <v>513</v>
      </c>
      <c r="C46" s="1395"/>
      <c r="D46" s="1395"/>
      <c r="E46" s="276" t="s">
        <v>514</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515</v>
      </c>
      <c r="B47" s="1316"/>
      <c r="C47" s="1396"/>
      <c r="D47" s="1317"/>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316"/>
      <c r="C48" s="1396"/>
      <c r="D48" s="1317"/>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470</v>
      </c>
      <c r="B49" s="1316"/>
      <c r="C49" s="1396"/>
      <c r="D49" s="1317"/>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472</v>
      </c>
      <c r="B50" s="1395" t="s">
        <v>516</v>
      </c>
      <c r="C50" s="1395"/>
      <c r="D50" s="1395"/>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395" t="s">
        <v>513</v>
      </c>
      <c r="C51" s="1395"/>
      <c r="D51" s="1395"/>
      <c r="E51" s="276" t="s">
        <v>514</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515</v>
      </c>
      <c r="B52" s="1316"/>
      <c r="C52" s="1396"/>
      <c r="D52" s="1317"/>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316"/>
      <c r="C53" s="1396"/>
      <c r="D53" s="1317"/>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470</v>
      </c>
      <c r="B54" s="1316"/>
      <c r="C54" s="1396"/>
      <c r="D54" s="1317"/>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517</v>
      </c>
      <c r="B55" s="1316"/>
      <c r="C55" s="1396"/>
      <c r="D55" s="1317"/>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471</v>
      </c>
      <c r="B56" s="1316"/>
      <c r="C56" s="1396"/>
      <c r="D56" s="1317"/>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476</v>
      </c>
      <c r="B57" s="1316"/>
      <c r="C57" s="1396"/>
      <c r="D57" s="1317"/>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407" t="s">
        <v>139</v>
      </c>
      <c r="C58" s="1407"/>
      <c r="D58" s="1407"/>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397" t="s">
        <v>140</v>
      </c>
      <c r="C59" s="1397"/>
      <c r="D59" s="1397"/>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397"/>
      <c r="C60" s="1397"/>
      <c r="D60" s="1397"/>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402"/>
      <c r="C61" s="1402"/>
      <c r="D61" s="1402"/>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394" t="s">
        <v>141</v>
      </c>
      <c r="C62" s="1394"/>
      <c r="D62" s="1394"/>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397" t="s">
        <v>167</v>
      </c>
      <c r="C63" s="1397"/>
      <c r="D63" s="1397"/>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408" t="s">
        <v>151</v>
      </c>
      <c r="C64" s="1409"/>
      <c r="D64" s="1410"/>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397" t="s">
        <v>142</v>
      </c>
      <c r="C65" s="1397"/>
      <c r="D65" s="1397"/>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397" t="s">
        <v>143</v>
      </c>
      <c r="C66" s="1397"/>
      <c r="D66" s="1397"/>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402" t="s">
        <v>144</v>
      </c>
      <c r="C67" s="1402"/>
      <c r="D67" s="1402"/>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403" t="s">
        <v>145</v>
      </c>
      <c r="C68" s="1403"/>
      <c r="D68" s="1403"/>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397" t="s">
        <v>146</v>
      </c>
      <c r="C69" s="1397"/>
      <c r="D69" s="1397"/>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397" t="s">
        <v>147</v>
      </c>
      <c r="C70" s="1397"/>
      <c r="D70" s="1397"/>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397"/>
      <c r="C71" s="1397"/>
      <c r="D71" s="1397"/>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397"/>
      <c r="C72" s="1397"/>
      <c r="D72" s="1397"/>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397" t="s">
        <v>148</v>
      </c>
      <c r="C73" s="1397"/>
      <c r="D73" s="1397"/>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397" t="s">
        <v>149</v>
      </c>
      <c r="C74" s="1397"/>
      <c r="D74" s="1397"/>
      <c r="E74" s="127"/>
      <c r="Z74" s="71"/>
      <c r="AA74" s="71"/>
      <c r="AB74" s="71"/>
    </row>
    <row r="75" spans="1:31" ht="18.95" customHeight="1">
      <c r="A75" s="85"/>
      <c r="B75" s="1404" t="s">
        <v>149</v>
      </c>
      <c r="C75" s="1405"/>
      <c r="D75" s="1406"/>
      <c r="E75" s="85" t="str">
        <f>IF(H72=1,"Saving Account","Current Account")</f>
        <v>Current Account</v>
      </c>
      <c r="Z75" s="71"/>
      <c r="AA75" s="71"/>
      <c r="AB75" s="71"/>
    </row>
    <row r="76" spans="1:31" ht="33" customHeight="1">
      <c r="A76" s="69">
        <v>11</v>
      </c>
      <c r="B76" s="1100" t="s">
        <v>150</v>
      </c>
      <c r="C76" s="1100"/>
      <c r="D76" s="1100"/>
      <c r="E76" s="68"/>
    </row>
    <row r="77" spans="1:31" ht="48" customHeight="1">
      <c r="A77" s="69">
        <v>12</v>
      </c>
      <c r="B77" s="1100" t="s">
        <v>159</v>
      </c>
      <c r="C77" s="1100"/>
      <c r="D77" s="1100"/>
      <c r="E77" s="68"/>
    </row>
    <row r="78" spans="1:31" ht="50.25" customHeight="1">
      <c r="A78" s="1347" t="s">
        <v>158</v>
      </c>
      <c r="B78" s="1347"/>
      <c r="C78" s="1347"/>
      <c r="D78" s="1347"/>
      <c r="E78" s="1347"/>
    </row>
    <row r="79" spans="1:31">
      <c r="A79" s="1096"/>
      <c r="B79" s="1096"/>
      <c r="C79" s="1096"/>
      <c r="D79" s="1096"/>
      <c r="E79" s="1096"/>
    </row>
    <row r="80" spans="1:31" ht="15">
      <c r="A80" s="1128" t="s">
        <v>570</v>
      </c>
      <c r="B80" s="1128"/>
      <c r="C80" s="1128"/>
      <c r="D80" s="1128"/>
      <c r="E80" s="1128"/>
    </row>
    <row r="81" spans="1:5" ht="15">
      <c r="A81" s="1425"/>
      <c r="B81" s="1425"/>
      <c r="C81" s="1425"/>
      <c r="D81" s="1425"/>
      <c r="E81" s="1425"/>
    </row>
    <row r="82" spans="1:5" ht="15">
      <c r="A82" s="1128" t="s">
        <v>571</v>
      </c>
      <c r="B82" s="1128"/>
      <c r="C82" s="1128"/>
      <c r="D82" s="1128"/>
      <c r="E82" s="1128"/>
    </row>
    <row r="83" spans="1:5" ht="15">
      <c r="A83" s="1425"/>
      <c r="B83" s="1425"/>
      <c r="C83" s="1425"/>
      <c r="D83" s="1425"/>
      <c r="E83" s="1425"/>
    </row>
    <row r="84" spans="1:5" ht="15">
      <c r="A84" s="1080" t="s">
        <v>572</v>
      </c>
      <c r="B84" s="1080"/>
      <c r="C84" s="1080"/>
      <c r="D84" s="1080"/>
      <c r="E84" s="1080"/>
    </row>
    <row r="85" spans="1:5" ht="15">
      <c r="A85" s="1080" t="s">
        <v>573</v>
      </c>
      <c r="B85" s="1080"/>
      <c r="C85" s="1080"/>
      <c r="D85" s="1080"/>
      <c r="E85" s="1080"/>
    </row>
    <row r="86" spans="1:5" ht="15">
      <c r="A86" s="1080" t="s">
        <v>574</v>
      </c>
      <c r="B86" s="1080"/>
      <c r="C86" s="1080"/>
      <c r="D86" s="1080"/>
      <c r="E86" s="1080"/>
    </row>
    <row r="87" spans="1:5" ht="15">
      <c r="A87" s="1425"/>
      <c r="B87" s="1425"/>
      <c r="C87" s="1425"/>
      <c r="D87" s="1425"/>
      <c r="E87" s="1425"/>
    </row>
    <row r="88" spans="1:5" ht="32.25" customHeight="1">
      <c r="A88" s="1128" t="s">
        <v>575</v>
      </c>
      <c r="B88" s="1128"/>
      <c r="C88" s="1128"/>
      <c r="D88" s="1128"/>
      <c r="E88" s="1128"/>
    </row>
    <row r="89" spans="1:5">
      <c r="A89" s="46"/>
      <c r="B89" s="46"/>
      <c r="C89" s="46"/>
      <c r="D89" s="402"/>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07FE71BF-EC61-4A26-9671-4F02FF98E5A5}" showPageBreaks="1" showGridLines="0" fitToPage="1" printArea="1" hiddenRows="1" hiddenColumns="1" view="pageBreakPreview" topLeftCell="A68">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0" zoomScaleSheetLayoutView="100" workbookViewId="0">
      <selection activeCell="I88" sqref="I88"/>
    </sheetView>
  </sheetViews>
  <sheetFormatPr defaultColWidth="9.140625" defaultRowHeight="16.5"/>
  <cols>
    <col min="1" max="1" width="12.140625" style="613" customWidth="1"/>
    <col min="2" max="2" width="18.140625" style="613" customWidth="1"/>
    <col min="3" max="5" width="7.42578125" style="613" customWidth="1"/>
    <col min="6" max="8" width="7.42578125" style="549" customWidth="1"/>
    <col min="9" max="12" width="7.42578125" style="326" customWidth="1"/>
    <col min="13" max="16384" width="9.140625" style="326"/>
  </cols>
  <sheetData>
    <row r="1" spans="1:26" s="627" customFormat="1" ht="21" customHeight="1">
      <c r="A1" s="1459" t="str">
        <f>'Attach 15'!A1:D1</f>
        <v>Specification No. :CC/NT/W-RT/DOM/A00/23/09260</v>
      </c>
      <c r="B1" s="1459"/>
      <c r="C1" s="1459"/>
      <c r="D1" s="1459"/>
      <c r="E1" s="1459"/>
      <c r="F1" s="1459"/>
      <c r="G1" s="1459"/>
      <c r="H1" s="1460" t="s">
        <v>848</v>
      </c>
      <c r="I1" s="1460"/>
      <c r="J1" s="1460"/>
      <c r="K1" s="1460"/>
      <c r="L1" s="1460"/>
    </row>
    <row r="2" spans="1:26" ht="11.25" customHeight="1">
      <c r="Z2" s="628">
        <f>'[25]Attach 3(JV)'!Z2</f>
        <v>0</v>
      </c>
    </row>
    <row r="3" spans="1:26" ht="89.25" customHeight="1">
      <c r="A3" s="1325" t="str">
        <f>'Attach 15'!A3:E3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26"/>
      <c r="G3" s="1326"/>
      <c r="H3" s="1326"/>
      <c r="I3" s="1326"/>
      <c r="J3" s="1326"/>
      <c r="K3" s="1326"/>
      <c r="L3" s="1326"/>
    </row>
    <row r="4" spans="1:26" ht="15.95" customHeight="1">
      <c r="A4" s="629"/>
      <c r="H4" s="17"/>
      <c r="I4" s="2"/>
    </row>
    <row r="5" spans="1:26" ht="20.100000000000001" customHeight="1">
      <c r="A5" s="1461" t="s">
        <v>8</v>
      </c>
      <c r="B5" s="1461"/>
      <c r="C5" s="1461"/>
      <c r="D5" s="1461"/>
      <c r="E5" s="1461"/>
      <c r="F5" s="1461"/>
      <c r="G5" s="1461"/>
      <c r="H5" s="1461"/>
      <c r="I5" s="1461"/>
      <c r="J5" s="1461"/>
      <c r="K5" s="1461"/>
      <c r="L5" s="1461"/>
    </row>
    <row r="6" spans="1:26" ht="15.95" customHeight="1">
      <c r="A6" s="630"/>
      <c r="H6" s="17"/>
      <c r="I6" s="2"/>
    </row>
    <row r="7" spans="1:26" ht="20.100000000000001" customHeight="1">
      <c r="A7" s="631" t="str">
        <f>'Attach 15'!A8:D8</f>
        <v>Bidder’s Name and Address  :</v>
      </c>
      <c r="G7" s="5" t="str">
        <f>'[25]Attach 3(JV)'!E7</f>
        <v>To:</v>
      </c>
      <c r="I7" s="2"/>
    </row>
    <row r="8" spans="1:26" ht="36" customHeight="1">
      <c r="A8" s="1462" t="str">
        <f>'[25]Attach 3(JV)'!A8</f>
        <v/>
      </c>
      <c r="B8" s="1462"/>
      <c r="C8" s="1462"/>
      <c r="D8" s="1462"/>
      <c r="E8" s="1462"/>
      <c r="F8" s="1462"/>
      <c r="G8" s="3" t="str">
        <f>'[25]Attach 3(JV)'!E8</f>
        <v>Contract Services</v>
      </c>
      <c r="I8" s="2"/>
    </row>
    <row r="9" spans="1:26" ht="20.100000000000001" customHeight="1">
      <c r="A9" s="4" t="s">
        <v>344</v>
      </c>
      <c r="B9" s="1076">
        <f>'Attach 15'!B10:D10</f>
        <v>0</v>
      </c>
      <c r="C9" s="1076"/>
      <c r="D9" s="1076"/>
      <c r="E9" s="1076"/>
      <c r="F9" s="1076"/>
      <c r="G9" s="3" t="str">
        <f>'[25]Attach 3(JV)'!E9</f>
        <v>Power Grid Corporation of India Ltd.,</v>
      </c>
      <c r="I9" s="2"/>
    </row>
    <row r="10" spans="1:26" ht="20.100000000000001" customHeight="1">
      <c r="A10" s="4" t="s">
        <v>346</v>
      </c>
      <c r="B10" s="1076">
        <f>'Attach 15'!B11:D11</f>
        <v>0</v>
      </c>
      <c r="C10" s="1076"/>
      <c r="D10" s="1076"/>
      <c r="E10" s="1076"/>
      <c r="F10" s="1076"/>
      <c r="G10" s="3" t="str">
        <f>'[25]Attach 3(JV)'!E10</f>
        <v>"Saudamini", Plot No. 2, Sector 29</v>
      </c>
      <c r="I10" s="2"/>
    </row>
    <row r="11" spans="1:26" ht="20.100000000000001" customHeight="1">
      <c r="B11" s="1076">
        <f>'Attach 15'!B12:D12</f>
        <v>0</v>
      </c>
      <c r="C11" s="1076"/>
      <c r="D11" s="1076"/>
      <c r="E11" s="1076"/>
      <c r="F11" s="1076"/>
      <c r="G11" s="3" t="str">
        <f>'[25]Attach 3(JV)'!E11</f>
        <v>Gurgaon (Haryana) - 122001</v>
      </c>
    </row>
    <row r="12" spans="1:26" ht="20.100000000000001" customHeight="1">
      <c r="A12" s="630"/>
      <c r="B12" s="1076">
        <f>'Attach 15'!B13:D13</f>
        <v>0</v>
      </c>
      <c r="C12" s="1076"/>
      <c r="D12" s="1076"/>
      <c r="E12" s="1076"/>
      <c r="F12" s="1076"/>
      <c r="G12" s="3"/>
    </row>
    <row r="13" spans="1:26" ht="15.95" customHeight="1">
      <c r="A13" s="630"/>
      <c r="B13" s="90"/>
      <c r="C13" s="90"/>
      <c r="D13" s="90"/>
      <c r="E13" s="90"/>
      <c r="F13" s="90"/>
    </row>
    <row r="14" spans="1:26" ht="20.100000000000001" customHeight="1">
      <c r="A14" s="613" t="s">
        <v>339</v>
      </c>
    </row>
    <row r="15" spans="1:26" ht="20.100000000000001" customHeight="1">
      <c r="A15" s="630"/>
    </row>
    <row r="16" spans="1:26" ht="57.75" customHeight="1">
      <c r="A16" s="1454" t="s">
        <v>837</v>
      </c>
      <c r="B16" s="1454"/>
      <c r="C16" s="1454"/>
      <c r="D16" s="1454"/>
      <c r="E16" s="1454"/>
      <c r="F16" s="1454"/>
      <c r="G16" s="1454"/>
      <c r="H16" s="1454"/>
      <c r="I16" s="1454"/>
      <c r="J16" s="1454"/>
      <c r="K16" s="1454"/>
      <c r="L16" s="1454"/>
    </row>
    <row r="17" spans="1:12" ht="20.100000000000001" customHeight="1">
      <c r="A17" s="632">
        <v>1</v>
      </c>
      <c r="B17" s="633" t="s">
        <v>11</v>
      </c>
    </row>
    <row r="18" spans="1:12" ht="82.5" customHeight="1">
      <c r="A18" s="634"/>
      <c r="B18" s="1437" t="s">
        <v>840</v>
      </c>
      <c r="C18" s="1437"/>
      <c r="D18" s="1437"/>
      <c r="E18" s="1437"/>
      <c r="F18" s="1437"/>
      <c r="G18" s="1437"/>
      <c r="H18" s="1437"/>
      <c r="I18" s="1437"/>
      <c r="J18" s="1437"/>
      <c r="K18" s="1437"/>
      <c r="L18" s="1437"/>
    </row>
    <row r="19" spans="1:12" ht="60.75" customHeight="1">
      <c r="A19" s="606">
        <v>1.1000000000000001</v>
      </c>
      <c r="B19" s="1455" t="s">
        <v>12</v>
      </c>
      <c r="C19" s="1455"/>
      <c r="D19" s="1455"/>
      <c r="E19" s="1455"/>
      <c r="F19" s="1455"/>
      <c r="G19" s="1455"/>
      <c r="H19" s="1455"/>
      <c r="I19" s="1455"/>
      <c r="J19" s="1455"/>
      <c r="K19" s="1455"/>
      <c r="L19" s="1455"/>
    </row>
    <row r="20" spans="1:12" ht="33" customHeight="1">
      <c r="A20" s="634"/>
      <c r="B20" s="1451" t="str">
        <f>IF('[25]Names of Bidder'!I6="Sole Bidder","Name of the Bidder (Sole Bidder)", "Name of Bidder (Lead Partner)")</f>
        <v>Name of the Bidder (Sole Bidder)</v>
      </c>
      <c r="C20" s="1451"/>
      <c r="D20" s="1451"/>
      <c r="E20" s="1451"/>
      <c r="F20" s="1451"/>
      <c r="G20" s="1451"/>
      <c r="H20" s="1448">
        <f>B9</f>
        <v>0</v>
      </c>
      <c r="I20" s="1448"/>
      <c r="J20" s="1448"/>
      <c r="K20" s="1448"/>
      <c r="L20" s="1448"/>
    </row>
    <row r="21" spans="1:12" ht="33" customHeight="1">
      <c r="A21" s="635"/>
      <c r="B21" s="1451" t="s">
        <v>13</v>
      </c>
      <c r="C21" s="1451"/>
      <c r="D21" s="1451"/>
      <c r="E21" s="1451"/>
      <c r="F21" s="1451"/>
      <c r="G21" s="1451"/>
      <c r="H21" s="1452" t="s">
        <v>53</v>
      </c>
      <c r="I21" s="1452"/>
      <c r="J21" s="1452"/>
      <c r="K21" s="1452"/>
      <c r="L21" s="1452"/>
    </row>
    <row r="22" spans="1:12" ht="33" customHeight="1">
      <c r="A22" s="635"/>
      <c r="B22" s="1451" t="s">
        <v>14</v>
      </c>
      <c r="C22" s="1451"/>
      <c r="D22" s="1451"/>
      <c r="E22" s="1451"/>
      <c r="F22" s="1451"/>
      <c r="G22" s="1451"/>
      <c r="H22" s="1452"/>
      <c r="I22" s="1452"/>
      <c r="J22" s="1452"/>
      <c r="K22" s="1452"/>
      <c r="L22" s="1452"/>
    </row>
    <row r="23" spans="1:12" ht="33" customHeight="1">
      <c r="A23" s="635"/>
      <c r="B23" s="1451" t="s">
        <v>15</v>
      </c>
      <c r="C23" s="1451"/>
      <c r="D23" s="1451"/>
      <c r="E23" s="1451"/>
      <c r="F23" s="1451"/>
      <c r="G23" s="1451"/>
      <c r="H23" s="1452"/>
      <c r="I23" s="1452"/>
      <c r="J23" s="1452"/>
      <c r="K23" s="1452"/>
      <c r="L23" s="1452"/>
    </row>
    <row r="24" spans="1:12" ht="33" customHeight="1">
      <c r="A24" s="635"/>
      <c r="B24" s="1451" t="s">
        <v>16</v>
      </c>
      <c r="C24" s="1451"/>
      <c r="D24" s="1451"/>
      <c r="E24" s="1451"/>
      <c r="F24" s="1451"/>
      <c r="G24" s="1451"/>
      <c r="H24" s="1452"/>
      <c r="I24" s="1452"/>
      <c r="J24" s="1452"/>
      <c r="K24" s="1452"/>
      <c r="L24" s="1452"/>
    </row>
    <row r="25" spans="1:12" ht="6" customHeight="1">
      <c r="A25" s="635"/>
      <c r="B25" s="636"/>
      <c r="C25" s="636"/>
      <c r="D25" s="636"/>
      <c r="E25" s="636"/>
      <c r="F25" s="636"/>
      <c r="G25" s="636"/>
      <c r="H25" s="608"/>
      <c r="I25" s="608"/>
      <c r="J25" s="608"/>
      <c r="K25" s="608"/>
      <c r="L25" s="608"/>
    </row>
    <row r="26" spans="1:12" ht="18.95" customHeight="1">
      <c r="A26" s="606">
        <v>1.2</v>
      </c>
      <c r="B26" s="1453" t="s">
        <v>169</v>
      </c>
      <c r="C26" s="1453"/>
      <c r="D26" s="1453"/>
      <c r="E26" s="1453"/>
      <c r="F26" s="1453"/>
      <c r="G26" s="1453"/>
      <c r="H26" s="1453"/>
      <c r="I26" s="1453"/>
      <c r="J26" s="1453"/>
      <c r="K26" s="1453"/>
      <c r="L26" s="1453"/>
    </row>
    <row r="27" spans="1:12" ht="18.95" customHeight="1">
      <c r="A27" s="637" t="s">
        <v>17</v>
      </c>
      <c r="B27" s="613" t="s">
        <v>18</v>
      </c>
      <c r="D27" s="638"/>
      <c r="E27" s="638"/>
    </row>
    <row r="28" spans="1:12" ht="18.95" customHeight="1">
      <c r="A28" s="635"/>
      <c r="B28" s="1448" t="s">
        <v>19</v>
      </c>
      <c r="C28" s="1448"/>
      <c r="D28" s="1431"/>
      <c r="E28" s="1431"/>
      <c r="F28" s="1431"/>
      <c r="G28" s="1431"/>
      <c r="H28" s="1431"/>
      <c r="I28" s="1431"/>
      <c r="J28" s="1431"/>
      <c r="K28" s="1431"/>
      <c r="L28" s="1431"/>
    </row>
    <row r="29" spans="1:12" ht="18.95" customHeight="1">
      <c r="A29" s="635"/>
      <c r="B29" s="1456" t="s">
        <v>20</v>
      </c>
      <c r="C29" s="1457"/>
      <c r="D29" s="1458"/>
      <c r="E29" s="1458"/>
      <c r="F29" s="1458"/>
      <c r="G29" s="1458"/>
      <c r="H29" s="1458"/>
      <c r="I29" s="1458"/>
      <c r="J29" s="1458"/>
      <c r="K29" s="1458"/>
      <c r="L29" s="1458"/>
    </row>
    <row r="30" spans="1:12" ht="18.95" customHeight="1">
      <c r="A30" s="635"/>
      <c r="B30" s="639"/>
      <c r="C30" s="640"/>
      <c r="D30" s="1449"/>
      <c r="E30" s="1449"/>
      <c r="F30" s="1449"/>
      <c r="G30" s="1449"/>
      <c r="H30" s="1449"/>
      <c r="I30" s="1449"/>
      <c r="J30" s="1449"/>
      <c r="K30" s="1449"/>
      <c r="L30" s="1449"/>
    </row>
    <row r="31" spans="1:12" ht="18.95" customHeight="1">
      <c r="A31" s="635"/>
      <c r="B31" s="639"/>
      <c r="C31" s="640"/>
      <c r="D31" s="1449"/>
      <c r="E31" s="1449"/>
      <c r="F31" s="1449"/>
      <c r="G31" s="1449"/>
      <c r="H31" s="1449"/>
      <c r="I31" s="1449"/>
      <c r="J31" s="1449"/>
      <c r="K31" s="1449"/>
      <c r="L31" s="1449"/>
    </row>
    <row r="32" spans="1:12" ht="18.95" customHeight="1">
      <c r="A32" s="635"/>
      <c r="B32" s="641"/>
      <c r="C32" s="642"/>
      <c r="D32" s="1450"/>
      <c r="E32" s="1450"/>
      <c r="F32" s="1450"/>
      <c r="G32" s="1450"/>
      <c r="H32" s="1450"/>
      <c r="I32" s="1450"/>
      <c r="J32" s="1450"/>
      <c r="K32" s="1450"/>
      <c r="L32" s="1450"/>
    </row>
    <row r="33" spans="1:12" ht="18.95" customHeight="1">
      <c r="A33" s="635"/>
      <c r="B33" s="1448" t="s">
        <v>21</v>
      </c>
      <c r="C33" s="1448"/>
      <c r="D33" s="1431"/>
      <c r="E33" s="1431"/>
      <c r="F33" s="1431"/>
      <c r="G33" s="1431"/>
      <c r="H33" s="1431"/>
      <c r="I33" s="1431"/>
      <c r="J33" s="1431"/>
      <c r="K33" s="1431"/>
      <c r="L33" s="1431"/>
    </row>
    <row r="34" spans="1:12" ht="18.95" customHeight="1">
      <c r="A34" s="635"/>
      <c r="B34" s="1448" t="s">
        <v>22</v>
      </c>
      <c r="C34" s="1448"/>
      <c r="D34" s="1431"/>
      <c r="E34" s="1431"/>
      <c r="F34" s="1431"/>
      <c r="G34" s="1431"/>
      <c r="H34" s="1431"/>
      <c r="I34" s="1431"/>
      <c r="J34" s="1431"/>
      <c r="K34" s="1431"/>
      <c r="L34" s="1431"/>
    </row>
    <row r="35" spans="1:12" ht="18.95" customHeight="1">
      <c r="A35" s="635"/>
      <c r="B35" s="1448" t="s">
        <v>23</v>
      </c>
      <c r="C35" s="1448"/>
      <c r="D35" s="1431"/>
      <c r="E35" s="1431"/>
      <c r="F35" s="1431"/>
      <c r="G35" s="1431"/>
      <c r="H35" s="1431"/>
      <c r="I35" s="1431"/>
      <c r="J35" s="1431"/>
      <c r="K35" s="1431"/>
      <c r="L35" s="1431"/>
    </row>
    <row r="36" spans="1:12" ht="18.95" customHeight="1">
      <c r="A36" s="635"/>
      <c r="B36" s="1448" t="s">
        <v>24</v>
      </c>
      <c r="C36" s="1448"/>
      <c r="D36" s="1431"/>
      <c r="E36" s="1431"/>
      <c r="F36" s="1431"/>
      <c r="G36" s="1431"/>
      <c r="H36" s="1431"/>
      <c r="I36" s="1431"/>
      <c r="J36" s="1431"/>
      <c r="K36" s="1431"/>
      <c r="L36" s="1431"/>
    </row>
    <row r="37" spans="1:12" ht="8.1" customHeight="1">
      <c r="A37" s="635"/>
      <c r="B37" s="643"/>
      <c r="C37" s="643"/>
      <c r="D37" s="644"/>
      <c r="E37" s="644"/>
      <c r="F37" s="644"/>
      <c r="G37" s="644"/>
      <c r="H37" s="644"/>
      <c r="I37" s="644"/>
      <c r="J37" s="644"/>
      <c r="K37" s="644"/>
      <c r="L37" s="644"/>
    </row>
    <row r="38" spans="1:12" ht="61.5" customHeight="1">
      <c r="A38" s="645" t="s">
        <v>26</v>
      </c>
      <c r="B38" s="1437" t="s">
        <v>25</v>
      </c>
      <c r="C38" s="1437"/>
      <c r="D38" s="1437"/>
      <c r="E38" s="1437"/>
      <c r="F38" s="1437"/>
      <c r="G38" s="1437"/>
      <c r="H38" s="1437"/>
      <c r="I38" s="1437"/>
      <c r="J38" s="1437"/>
      <c r="K38" s="1437"/>
      <c r="L38" s="1437"/>
    </row>
    <row r="39" spans="1:12" ht="33.75" customHeight="1">
      <c r="A39" s="635"/>
      <c r="B39" s="646" t="s">
        <v>342</v>
      </c>
      <c r="C39" s="1447" t="s">
        <v>27</v>
      </c>
      <c r="D39" s="1447"/>
      <c r="E39" s="1447"/>
      <c r="F39" s="1447"/>
      <c r="G39" s="1447" t="s">
        <v>28</v>
      </c>
      <c r="H39" s="1447"/>
      <c r="I39" s="1447" t="s">
        <v>29</v>
      </c>
      <c r="J39" s="1447"/>
      <c r="K39" s="1447"/>
      <c r="L39" s="1447"/>
    </row>
    <row r="40" spans="1:12" ht="38.1" customHeight="1">
      <c r="B40" s="647"/>
      <c r="C40" s="1431"/>
      <c r="D40" s="1431"/>
      <c r="E40" s="1431"/>
      <c r="F40" s="1431"/>
      <c r="G40" s="1432"/>
      <c r="H40" s="1432"/>
      <c r="I40" s="1431"/>
      <c r="J40" s="1431"/>
      <c r="K40" s="1431"/>
      <c r="L40" s="1431"/>
    </row>
    <row r="41" spans="1:12" ht="38.1" customHeight="1">
      <c r="A41" s="635"/>
      <c r="B41" s="647"/>
      <c r="C41" s="1431"/>
      <c r="D41" s="1431"/>
      <c r="E41" s="1431"/>
      <c r="F41" s="1431"/>
      <c r="G41" s="1432"/>
      <c r="H41" s="1432"/>
      <c r="I41" s="1431"/>
      <c r="J41" s="1431"/>
      <c r="K41" s="1431"/>
      <c r="L41" s="1431"/>
    </row>
    <row r="42" spans="1:12" ht="55.5" customHeight="1">
      <c r="A42" s="618" t="s">
        <v>470</v>
      </c>
      <c r="B42" s="1437" t="s">
        <v>844</v>
      </c>
      <c r="C42" s="1437"/>
      <c r="D42" s="1437"/>
      <c r="E42" s="1437"/>
      <c r="F42" s="1437"/>
      <c r="G42" s="1437"/>
      <c r="H42" s="1437"/>
      <c r="I42" s="1437"/>
      <c r="J42" s="1437"/>
      <c r="K42" s="1437"/>
      <c r="L42" s="1437"/>
    </row>
    <row r="43" spans="1:12" ht="57" customHeight="1">
      <c r="A43" s="635"/>
      <c r="B43" s="646" t="s">
        <v>342</v>
      </c>
      <c r="C43" s="1447" t="s">
        <v>845</v>
      </c>
      <c r="D43" s="1447"/>
      <c r="E43" s="1447"/>
      <c r="F43" s="1447"/>
      <c r="G43" s="1447" t="s">
        <v>846</v>
      </c>
      <c r="H43" s="1447"/>
      <c r="I43" s="1447" t="s">
        <v>116</v>
      </c>
      <c r="J43" s="1447"/>
      <c r="K43" s="1447"/>
      <c r="L43" s="1447"/>
    </row>
    <row r="44" spans="1:12" ht="38.1" customHeight="1">
      <c r="A44" s="635"/>
      <c r="B44" s="647"/>
      <c r="C44" s="1431"/>
      <c r="D44" s="1431"/>
      <c r="E44" s="1431"/>
      <c r="F44" s="1431"/>
      <c r="G44" s="1432"/>
      <c r="H44" s="1432"/>
      <c r="I44" s="1431"/>
      <c r="J44" s="1431"/>
      <c r="K44" s="1431"/>
      <c r="L44" s="1431"/>
    </row>
    <row r="45" spans="1:12" ht="38.1" customHeight="1">
      <c r="A45" s="635"/>
      <c r="B45" s="647"/>
      <c r="C45" s="1431"/>
      <c r="D45" s="1431"/>
      <c r="E45" s="1431"/>
      <c r="F45" s="1431"/>
      <c r="G45" s="1432"/>
      <c r="H45" s="1432"/>
      <c r="I45" s="1431"/>
      <c r="J45" s="1431"/>
      <c r="K45" s="1431"/>
      <c r="L45" s="1431"/>
    </row>
    <row r="46" spans="1:12" ht="20.100000000000001" customHeight="1">
      <c r="A46" s="632">
        <v>2</v>
      </c>
      <c r="B46" s="648" t="s">
        <v>30</v>
      </c>
    </row>
    <row r="47" spans="1:12" ht="78.75" customHeight="1">
      <c r="B47" s="1437" t="s">
        <v>841</v>
      </c>
      <c r="C47" s="1437"/>
      <c r="D47" s="1437"/>
      <c r="E47" s="1437"/>
      <c r="F47" s="1437"/>
      <c r="G47" s="1437"/>
      <c r="H47" s="1437"/>
      <c r="I47" s="1437"/>
      <c r="J47" s="1437"/>
      <c r="K47" s="1437"/>
      <c r="L47" s="1437"/>
    </row>
    <row r="48" spans="1:12" s="549" customFormat="1" ht="34.5" customHeight="1">
      <c r="A48" s="606">
        <v>2.1</v>
      </c>
      <c r="B48" s="1437" t="s">
        <v>31</v>
      </c>
      <c r="C48" s="1437"/>
      <c r="D48" s="1437"/>
      <c r="E48" s="1437"/>
      <c r="F48" s="1437"/>
      <c r="G48" s="1437"/>
      <c r="H48" s="1437"/>
      <c r="I48" s="1437"/>
      <c r="J48" s="1437"/>
      <c r="K48" s="1437"/>
      <c r="L48" s="1437"/>
    </row>
    <row r="49" spans="1:12" ht="51" customHeight="1">
      <c r="A49" s="635"/>
      <c r="B49" s="646" t="s">
        <v>32</v>
      </c>
      <c r="C49" s="1447" t="s">
        <v>33</v>
      </c>
      <c r="D49" s="1447"/>
      <c r="E49" s="1447"/>
      <c r="F49" s="1447"/>
      <c r="G49" s="1447" t="s">
        <v>34</v>
      </c>
      <c r="H49" s="1447"/>
      <c r="I49" s="1447" t="s">
        <v>114</v>
      </c>
      <c r="J49" s="1447"/>
      <c r="K49" s="1447" t="s">
        <v>115</v>
      </c>
      <c r="L49" s="1447"/>
    </row>
    <row r="50" spans="1:12" ht="27.95" customHeight="1">
      <c r="A50" s="635"/>
      <c r="B50" s="647">
        <v>1</v>
      </c>
      <c r="C50" s="1431"/>
      <c r="D50" s="1431"/>
      <c r="E50" s="1431"/>
      <c r="F50" s="1431"/>
      <c r="G50" s="1432"/>
      <c r="H50" s="1432"/>
      <c r="I50" s="1432"/>
      <c r="J50" s="1432"/>
      <c r="K50" s="1444"/>
      <c r="L50" s="1444"/>
    </row>
    <row r="51" spans="1:12" ht="27.95" customHeight="1">
      <c r="A51" s="635"/>
      <c r="B51" s="647">
        <v>2</v>
      </c>
      <c r="C51" s="1431"/>
      <c r="D51" s="1431"/>
      <c r="E51" s="1431"/>
      <c r="F51" s="1431"/>
      <c r="G51" s="1432"/>
      <c r="H51" s="1432"/>
      <c r="I51" s="1432"/>
      <c r="J51" s="1432"/>
      <c r="K51" s="1444"/>
      <c r="L51" s="1444"/>
    </row>
    <row r="52" spans="1:12" ht="27.95" customHeight="1">
      <c r="A52" s="635"/>
      <c r="B52" s="647">
        <v>3</v>
      </c>
      <c r="C52" s="1431"/>
      <c r="D52" s="1431"/>
      <c r="E52" s="1431"/>
      <c r="F52" s="1431"/>
      <c r="G52" s="1432"/>
      <c r="H52" s="1432"/>
      <c r="I52" s="1432"/>
      <c r="J52" s="1432"/>
      <c r="K52" s="1444"/>
      <c r="L52" s="1444"/>
    </row>
    <row r="53" spans="1:12" ht="27.95" customHeight="1">
      <c r="A53" s="635"/>
      <c r="B53" s="647">
        <v>4</v>
      </c>
      <c r="C53" s="1431"/>
      <c r="D53" s="1431"/>
      <c r="E53" s="1431"/>
      <c r="F53" s="1431"/>
      <c r="G53" s="1432"/>
      <c r="H53" s="1432"/>
      <c r="I53" s="1432"/>
      <c r="J53" s="1432"/>
      <c r="K53" s="1444"/>
      <c r="L53" s="1444"/>
    </row>
    <row r="54" spans="1:12" ht="27.95" customHeight="1">
      <c r="A54" s="635"/>
      <c r="B54" s="647">
        <v>5</v>
      </c>
      <c r="C54" s="1431"/>
      <c r="D54" s="1431"/>
      <c r="E54" s="1431"/>
      <c r="F54" s="1431"/>
      <c r="G54" s="1432"/>
      <c r="H54" s="1432"/>
      <c r="I54" s="1432"/>
      <c r="J54" s="1432"/>
      <c r="K54" s="1444"/>
      <c r="L54" s="1444"/>
    </row>
    <row r="55" spans="1:12" ht="27.95" customHeight="1">
      <c r="A55" s="635"/>
      <c r="B55" s="649"/>
      <c r="C55" s="650"/>
      <c r="D55" s="650"/>
      <c r="E55" s="650"/>
      <c r="F55" s="650"/>
      <c r="G55" s="649"/>
      <c r="H55" s="649"/>
      <c r="I55" s="649"/>
      <c r="J55" s="649"/>
      <c r="K55" s="651"/>
      <c r="L55" s="651"/>
    </row>
    <row r="56" spans="1:12" ht="27.95" customHeight="1">
      <c r="A56" s="652">
        <v>3</v>
      </c>
      <c r="B56" s="1445" t="s">
        <v>829</v>
      </c>
      <c r="C56" s="1445"/>
      <c r="D56" s="1445"/>
      <c r="E56" s="1445"/>
      <c r="F56" s="1445"/>
      <c r="G56" s="1445"/>
      <c r="H56" s="1445"/>
      <c r="I56" s="1445"/>
      <c r="J56" s="1445"/>
      <c r="K56" s="1445"/>
      <c r="L56" s="1445"/>
    </row>
    <row r="57" spans="1:12" ht="54.75" customHeight="1">
      <c r="A57" s="635"/>
      <c r="B57" s="1446" t="s">
        <v>830</v>
      </c>
      <c r="C57" s="1446"/>
      <c r="D57" s="1446"/>
      <c r="E57" s="1446"/>
      <c r="F57" s="1446"/>
      <c r="G57" s="1446"/>
      <c r="H57" s="1446"/>
      <c r="I57" s="1446"/>
      <c r="J57" s="1446"/>
      <c r="K57" s="1446"/>
      <c r="L57" s="1446"/>
    </row>
    <row r="58" spans="1:12" ht="27.95" customHeight="1">
      <c r="A58" s="652">
        <v>3.1</v>
      </c>
      <c r="B58" s="1442" t="s">
        <v>831</v>
      </c>
      <c r="C58" s="1442"/>
      <c r="D58" s="1442"/>
      <c r="E58" s="1442"/>
      <c r="F58" s="1442"/>
      <c r="G58" s="1442"/>
      <c r="H58" s="1442"/>
      <c r="I58" s="1442"/>
      <c r="J58" s="1442"/>
      <c r="K58" s="1442"/>
      <c r="L58" s="1442"/>
    </row>
    <row r="59" spans="1:12" ht="36.75" customHeight="1">
      <c r="A59" s="635"/>
      <c r="B59" s="653" t="s">
        <v>32</v>
      </c>
      <c r="C59" s="1443" t="s">
        <v>832</v>
      </c>
      <c r="D59" s="1443"/>
      <c r="E59" s="1443"/>
      <c r="F59" s="1443"/>
      <c r="G59" s="1443" t="s">
        <v>833</v>
      </c>
      <c r="H59" s="1443"/>
      <c r="I59" s="1443"/>
      <c r="J59" s="1443"/>
      <c r="K59" s="1443"/>
      <c r="L59" s="1443"/>
    </row>
    <row r="60" spans="1:12" ht="27.95" customHeight="1">
      <c r="A60" s="635"/>
      <c r="B60" s="647"/>
      <c r="C60" s="1439"/>
      <c r="D60" s="1440"/>
      <c r="E60" s="1440"/>
      <c r="F60" s="1441"/>
      <c r="G60" s="1439"/>
      <c r="H60" s="1440"/>
      <c r="I60" s="1440"/>
      <c r="J60" s="1440"/>
      <c r="K60" s="1440"/>
      <c r="L60" s="1441"/>
    </row>
    <row r="61" spans="1:12" ht="27.95" customHeight="1">
      <c r="A61" s="635"/>
      <c r="B61" s="647"/>
      <c r="C61" s="1439"/>
      <c r="D61" s="1440"/>
      <c r="E61" s="1440"/>
      <c r="F61" s="1441"/>
      <c r="G61" s="1439"/>
      <c r="H61" s="1440"/>
      <c r="I61" s="1440"/>
      <c r="J61" s="1440"/>
      <c r="K61" s="1440"/>
      <c r="L61" s="1441"/>
    </row>
    <row r="62" spans="1:12" ht="27.95" customHeight="1">
      <c r="A62" s="635"/>
      <c r="B62" s="647"/>
      <c r="C62" s="1439"/>
      <c r="D62" s="1440"/>
      <c r="E62" s="1440"/>
      <c r="F62" s="1441"/>
      <c r="G62" s="1439"/>
      <c r="H62" s="1440"/>
      <c r="I62" s="1440"/>
      <c r="J62" s="1440"/>
      <c r="K62" s="1440"/>
      <c r="L62" s="1441"/>
    </row>
    <row r="63" spans="1:12" ht="27.95" customHeight="1">
      <c r="A63" s="635"/>
      <c r="B63" s="647"/>
      <c r="C63" s="1439"/>
      <c r="D63" s="1440"/>
      <c r="E63" s="1440"/>
      <c r="F63" s="1441"/>
      <c r="G63" s="1439"/>
      <c r="H63" s="1440"/>
      <c r="I63" s="1440"/>
      <c r="J63" s="1440"/>
      <c r="K63" s="1440"/>
      <c r="L63" s="1441"/>
    </row>
    <row r="64" spans="1:12" ht="27.95" customHeight="1">
      <c r="A64" s="635"/>
      <c r="B64" s="647"/>
      <c r="C64" s="1439"/>
      <c r="D64" s="1440"/>
      <c r="E64" s="1440"/>
      <c r="F64" s="1441"/>
      <c r="G64" s="1439"/>
      <c r="H64" s="1440"/>
      <c r="I64" s="1440"/>
      <c r="J64" s="1440"/>
      <c r="K64" s="1440"/>
      <c r="L64" s="1441"/>
    </row>
    <row r="65" spans="1:12" ht="27.95" customHeight="1">
      <c r="A65" s="635"/>
      <c r="B65" s="647"/>
      <c r="C65" s="1439"/>
      <c r="D65" s="1440"/>
      <c r="E65" s="1440"/>
      <c r="F65" s="1441"/>
      <c r="G65" s="1439"/>
      <c r="H65" s="1440"/>
      <c r="I65" s="1440"/>
      <c r="J65" s="1440"/>
      <c r="K65" s="1440"/>
      <c r="L65" s="1441"/>
    </row>
    <row r="66" spans="1:12" ht="27.95" customHeight="1">
      <c r="A66" s="635"/>
      <c r="B66" s="647"/>
      <c r="C66" s="1439"/>
      <c r="D66" s="1440"/>
      <c r="E66" s="1440"/>
      <c r="F66" s="1441"/>
      <c r="G66" s="1439"/>
      <c r="H66" s="1440"/>
      <c r="I66" s="1440"/>
      <c r="J66" s="1440"/>
      <c r="K66" s="1440"/>
      <c r="L66" s="1441"/>
    </row>
    <row r="67" spans="1:12" ht="27.95" customHeight="1">
      <c r="A67" s="635"/>
      <c r="B67" s="647"/>
      <c r="C67" s="1439"/>
      <c r="D67" s="1440"/>
      <c r="E67" s="1440"/>
      <c r="F67" s="1441"/>
      <c r="G67" s="1439"/>
      <c r="H67" s="1440"/>
      <c r="I67" s="1440"/>
      <c r="J67" s="1440"/>
      <c r="K67" s="1440"/>
      <c r="L67" s="1441"/>
    </row>
    <row r="68" spans="1:12" ht="27.95" customHeight="1">
      <c r="A68" s="635"/>
      <c r="B68" s="647"/>
      <c r="C68" s="1439"/>
      <c r="D68" s="1440"/>
      <c r="E68" s="1440"/>
      <c r="F68" s="1441"/>
      <c r="G68" s="1439"/>
      <c r="H68" s="1440"/>
      <c r="I68" s="1440"/>
      <c r="J68" s="1440"/>
      <c r="K68" s="1440"/>
      <c r="L68" s="1441"/>
    </row>
    <row r="69" spans="1:12" ht="27.95" customHeight="1">
      <c r="A69" s="635"/>
      <c r="B69" s="647"/>
      <c r="C69" s="1439"/>
      <c r="D69" s="1440"/>
      <c r="E69" s="1440"/>
      <c r="F69" s="1441"/>
      <c r="G69" s="1439"/>
      <c r="H69" s="1440"/>
      <c r="I69" s="1440"/>
      <c r="J69" s="1440"/>
      <c r="K69" s="1440"/>
      <c r="L69" s="1441"/>
    </row>
    <row r="70" spans="1:12" ht="27.95" customHeight="1">
      <c r="A70" s="635"/>
      <c r="B70" s="654"/>
      <c r="C70" s="654"/>
      <c r="D70" s="654"/>
      <c r="E70" s="654"/>
      <c r="F70" s="654"/>
      <c r="G70" s="654"/>
      <c r="H70" s="654"/>
      <c r="I70" s="654"/>
      <c r="J70" s="654"/>
      <c r="K70" s="654"/>
      <c r="L70" s="654"/>
    </row>
    <row r="71" spans="1:12" ht="21" customHeight="1">
      <c r="A71" s="632">
        <v>4</v>
      </c>
      <c r="B71" s="648" t="s">
        <v>35</v>
      </c>
      <c r="D71" s="644"/>
      <c r="E71" s="644"/>
      <c r="F71" s="644"/>
    </row>
    <row r="72" spans="1:12" ht="18" customHeight="1">
      <c r="A72" s="655">
        <v>4.0999999999999996</v>
      </c>
      <c r="B72" s="1438" t="s">
        <v>36</v>
      </c>
      <c r="C72" s="1438"/>
      <c r="D72" s="1438"/>
      <c r="E72" s="1438"/>
      <c r="F72" s="644"/>
    </row>
    <row r="73" spans="1:12" ht="67.5" customHeight="1">
      <c r="A73" s="635"/>
      <c r="B73" s="1437" t="s">
        <v>37</v>
      </c>
      <c r="C73" s="1437"/>
      <c r="D73" s="1437"/>
      <c r="E73" s="1437"/>
      <c r="F73" s="1437"/>
      <c r="G73" s="1437"/>
      <c r="H73" s="1437"/>
      <c r="I73" s="1437"/>
      <c r="J73" s="1437"/>
      <c r="K73" s="1437"/>
      <c r="L73" s="1437"/>
    </row>
    <row r="74" spans="1:12" s="549" customFormat="1" ht="35.25" customHeight="1">
      <c r="A74" s="635"/>
      <c r="B74" s="1433" t="s">
        <v>38</v>
      </c>
      <c r="C74" s="1433"/>
      <c r="D74" s="1433"/>
      <c r="E74" s="1434" t="s">
        <v>39</v>
      </c>
      <c r="F74" s="1435"/>
      <c r="G74" s="1435"/>
      <c r="H74" s="1436"/>
      <c r="I74" s="1433" t="s">
        <v>40</v>
      </c>
      <c r="J74" s="1433"/>
      <c r="K74" s="1433"/>
      <c r="L74" s="1433"/>
    </row>
    <row r="75" spans="1:12" ht="20.100000000000001" customHeight="1">
      <c r="A75" s="635"/>
      <c r="B75" s="1431"/>
      <c r="C75" s="1431"/>
      <c r="D75" s="1431"/>
      <c r="E75" s="1432"/>
      <c r="F75" s="1432"/>
      <c r="G75" s="1432"/>
      <c r="H75" s="1432"/>
      <c r="I75" s="1432"/>
      <c r="J75" s="1432"/>
      <c r="K75" s="1432"/>
      <c r="L75" s="1432"/>
    </row>
    <row r="76" spans="1:12" ht="20.100000000000001" customHeight="1">
      <c r="A76" s="635"/>
      <c r="B76" s="1431"/>
      <c r="C76" s="1431"/>
      <c r="D76" s="1431"/>
      <c r="E76" s="1432"/>
      <c r="F76" s="1432"/>
      <c r="G76" s="1432"/>
      <c r="H76" s="1432"/>
      <c r="I76" s="1432"/>
      <c r="J76" s="1432"/>
      <c r="K76" s="1432"/>
      <c r="L76" s="1432"/>
    </row>
    <row r="77" spans="1:12" ht="20.100000000000001" customHeight="1">
      <c r="A77" s="635"/>
      <c r="B77" s="1431"/>
      <c r="C77" s="1431"/>
      <c r="D77" s="1431"/>
      <c r="E77" s="1432"/>
      <c r="F77" s="1432"/>
      <c r="G77" s="1432"/>
      <c r="H77" s="1432"/>
      <c r="I77" s="1432"/>
      <c r="J77" s="1432"/>
      <c r="K77" s="1432"/>
      <c r="L77" s="1432"/>
    </row>
    <row r="78" spans="1:12" ht="20.100000000000001" customHeight="1">
      <c r="A78" s="635"/>
      <c r="B78" s="1431"/>
      <c r="C78" s="1431"/>
      <c r="D78" s="1431"/>
      <c r="E78" s="1432"/>
      <c r="F78" s="1432"/>
      <c r="G78" s="1432"/>
      <c r="H78" s="1432"/>
      <c r="I78" s="1432"/>
      <c r="J78" s="1432"/>
      <c r="K78" s="1432"/>
      <c r="L78" s="1432"/>
    </row>
    <row r="79" spans="1:12" ht="20.100000000000001" customHeight="1">
      <c r="A79" s="635"/>
      <c r="B79" s="1431"/>
      <c r="C79" s="1431"/>
      <c r="D79" s="1431"/>
      <c r="E79" s="1432"/>
      <c r="F79" s="1432"/>
      <c r="G79" s="1432"/>
      <c r="H79" s="1432"/>
      <c r="I79" s="1432"/>
      <c r="J79" s="1432"/>
      <c r="K79" s="1432"/>
      <c r="L79" s="1432"/>
    </row>
    <row r="80" spans="1:12" ht="20.100000000000001" customHeight="1">
      <c r="A80" s="635"/>
      <c r="B80" s="1431"/>
      <c r="C80" s="1431"/>
      <c r="D80" s="1431"/>
      <c r="E80" s="1432"/>
      <c r="F80" s="1432"/>
      <c r="G80" s="1432"/>
      <c r="H80" s="1432"/>
      <c r="I80" s="1432"/>
      <c r="J80" s="1432"/>
      <c r="K80" s="1432"/>
      <c r="L80" s="1432"/>
    </row>
    <row r="81" spans="1:12" s="549" customFormat="1" ht="20.100000000000001" customHeight="1">
      <c r="A81" s="634">
        <v>4.2</v>
      </c>
      <c r="B81" s="630" t="s">
        <v>41</v>
      </c>
      <c r="C81" s="614"/>
      <c r="D81" s="614"/>
      <c r="E81" s="614"/>
      <c r="F81" s="614"/>
    </row>
    <row r="82" spans="1:12" s="549" customFormat="1" ht="20.100000000000001" customHeight="1">
      <c r="A82" s="630"/>
      <c r="B82" s="630"/>
      <c r="C82" s="614"/>
      <c r="D82" s="614"/>
      <c r="E82" s="614"/>
      <c r="F82" s="614"/>
      <c r="K82" s="656" t="s">
        <v>118</v>
      </c>
      <c r="L82" s="657"/>
    </row>
    <row r="83" spans="1:12" s="549" customFormat="1" ht="20.100000000000001" customHeight="1">
      <c r="A83" s="630"/>
      <c r="B83" s="658" t="s">
        <v>116</v>
      </c>
      <c r="C83" s="1433" t="s">
        <v>117</v>
      </c>
      <c r="D83" s="1433"/>
      <c r="E83" s="1433"/>
      <c r="F83" s="1433"/>
      <c r="G83" s="1433"/>
      <c r="H83" s="1434" t="s">
        <v>42</v>
      </c>
      <c r="I83" s="1435"/>
      <c r="J83" s="1435"/>
      <c r="K83" s="1435"/>
      <c r="L83" s="1436"/>
    </row>
    <row r="84" spans="1:12" s="661" customFormat="1" ht="33" customHeight="1">
      <c r="A84" s="608"/>
      <c r="B84" s="659"/>
      <c r="C84" s="660" t="s">
        <v>1005</v>
      </c>
      <c r="D84" s="660" t="s">
        <v>1006</v>
      </c>
      <c r="E84" s="660" t="s">
        <v>1007</v>
      </c>
      <c r="F84" s="660" t="s">
        <v>1008</v>
      </c>
      <c r="G84" s="660" t="s">
        <v>1009</v>
      </c>
      <c r="H84" s="660" t="s">
        <v>1010</v>
      </c>
      <c r="I84" s="660" t="s">
        <v>1011</v>
      </c>
      <c r="J84" s="660" t="s">
        <v>1012</v>
      </c>
      <c r="K84" s="660" t="s">
        <v>1013</v>
      </c>
      <c r="L84" s="660" t="s">
        <v>1014</v>
      </c>
    </row>
    <row r="85" spans="1:12" s="549" customFormat="1" ht="33" customHeight="1">
      <c r="A85" s="630"/>
      <c r="B85" s="659" t="s">
        <v>119</v>
      </c>
      <c r="C85" s="662"/>
      <c r="D85" s="662"/>
      <c r="E85" s="662"/>
      <c r="F85" s="662"/>
      <c r="G85" s="662"/>
      <c r="H85" s="662"/>
      <c r="I85" s="662"/>
      <c r="J85" s="662"/>
      <c r="K85" s="662"/>
      <c r="L85" s="662"/>
    </row>
    <row r="86" spans="1:12" s="549" customFormat="1" ht="33" customHeight="1">
      <c r="A86" s="630"/>
      <c r="B86" s="659" t="s">
        <v>120</v>
      </c>
      <c r="C86" s="662"/>
      <c r="D86" s="662"/>
      <c r="E86" s="662"/>
      <c r="F86" s="662"/>
      <c r="G86" s="662"/>
      <c r="H86" s="662"/>
      <c r="I86" s="662"/>
      <c r="J86" s="662"/>
      <c r="K86" s="662"/>
      <c r="L86" s="662"/>
    </row>
    <row r="87" spans="1:12" s="549" customFormat="1" ht="33" customHeight="1">
      <c r="A87" s="630"/>
      <c r="B87" s="659" t="s">
        <v>123</v>
      </c>
      <c r="C87" s="662"/>
      <c r="D87" s="662"/>
      <c r="E87" s="662"/>
      <c r="F87" s="662"/>
      <c r="G87" s="662"/>
      <c r="H87" s="662"/>
      <c r="I87" s="662"/>
      <c r="J87" s="662"/>
      <c r="K87" s="662"/>
      <c r="L87" s="662"/>
    </row>
    <row r="88" spans="1:12" s="549" customFormat="1" ht="33" customHeight="1">
      <c r="A88" s="630"/>
      <c r="B88" s="659" t="s">
        <v>124</v>
      </c>
      <c r="C88" s="662"/>
      <c r="D88" s="662"/>
      <c r="E88" s="662"/>
      <c r="F88" s="662"/>
      <c r="G88" s="662"/>
      <c r="H88" s="662"/>
      <c r="I88" s="662"/>
      <c r="J88" s="662"/>
      <c r="K88" s="662"/>
      <c r="L88" s="662"/>
    </row>
    <row r="89" spans="1:12" s="549" customFormat="1" ht="33" customHeight="1">
      <c r="A89" s="630"/>
      <c r="B89" s="659" t="s">
        <v>125</v>
      </c>
      <c r="C89" s="662"/>
      <c r="D89" s="662"/>
      <c r="E89" s="662"/>
      <c r="F89" s="662"/>
      <c r="G89" s="662"/>
      <c r="H89" s="662"/>
      <c r="I89" s="662"/>
      <c r="J89" s="662"/>
      <c r="K89" s="662"/>
      <c r="L89" s="662"/>
    </row>
    <row r="90" spans="1:12" s="549" customFormat="1" ht="33" customHeight="1">
      <c r="A90" s="630"/>
      <c r="B90" s="659" t="s">
        <v>126</v>
      </c>
      <c r="C90" s="662"/>
      <c r="D90" s="662"/>
      <c r="E90" s="662"/>
      <c r="F90" s="662"/>
      <c r="G90" s="662"/>
      <c r="H90" s="662"/>
      <c r="I90" s="662"/>
      <c r="J90" s="662"/>
      <c r="K90" s="662"/>
      <c r="L90" s="662"/>
    </row>
    <row r="91" spans="1:12" ht="20.100000000000001" customHeight="1">
      <c r="A91" s="663"/>
      <c r="B91" s="663"/>
      <c r="C91" s="626"/>
      <c r="D91" s="626"/>
      <c r="E91" s="626"/>
      <c r="F91" s="626"/>
    </row>
    <row r="92" spans="1:12">
      <c r="A92" s="634"/>
      <c r="B92" s="1437"/>
      <c r="C92" s="1437"/>
      <c r="D92" s="1437"/>
      <c r="E92" s="1437"/>
      <c r="F92" s="1437"/>
      <c r="G92" s="1437"/>
      <c r="H92" s="1437"/>
      <c r="I92" s="1437"/>
      <c r="J92" s="1437"/>
      <c r="K92" s="1437"/>
      <c r="L92" s="1437"/>
    </row>
    <row r="93" spans="1:12" ht="20.100000000000001" customHeight="1">
      <c r="A93" s="663"/>
      <c r="B93" s="663"/>
      <c r="C93" s="626"/>
      <c r="D93" s="626"/>
      <c r="E93" s="626"/>
      <c r="F93" s="626"/>
    </row>
    <row r="94" spans="1:12" ht="24" customHeight="1">
      <c r="A94" s="663"/>
      <c r="B94" s="663"/>
      <c r="C94" s="626"/>
      <c r="D94" s="626"/>
      <c r="E94" s="626"/>
      <c r="F94" s="326"/>
      <c r="G94" s="664"/>
    </row>
    <row r="95" spans="1:12" ht="24" customHeight="1">
      <c r="A95" s="665" t="s">
        <v>6</v>
      </c>
      <c r="B95" s="1427" t="str">
        <f>'Attach 15'!B90</f>
        <v>--</v>
      </c>
      <c r="C95" s="1427"/>
      <c r="D95" s="1427"/>
      <c r="E95" s="326"/>
      <c r="G95" s="664" t="s">
        <v>4</v>
      </c>
      <c r="H95" s="1428" t="str">
        <f>'Attach 15'!E90</f>
        <v/>
      </c>
      <c r="I95" s="1429"/>
      <c r="J95" s="1429"/>
      <c r="K95" s="1429"/>
      <c r="L95" s="1429"/>
    </row>
    <row r="96" spans="1:12" ht="24" customHeight="1">
      <c r="A96" s="665" t="s">
        <v>7</v>
      </c>
      <c r="B96" s="1430" t="str">
        <f>'Attach 15'!B91</f>
        <v/>
      </c>
      <c r="C96" s="1430"/>
      <c r="D96" s="1430"/>
      <c r="E96" s="326"/>
      <c r="G96" s="664" t="s">
        <v>5</v>
      </c>
      <c r="H96" s="1428" t="str">
        <f>'Attach 15'!E91</f>
        <v/>
      </c>
      <c r="I96" s="1429"/>
      <c r="J96" s="1429"/>
      <c r="K96" s="1429"/>
      <c r="L96" s="1429"/>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07FE71BF-EC61-4A26-9671-4F02FF98E5A5}" showPageBreaks="1" showGridLines="0" zeroValues="0" printArea="1" view="pageBreakPreview" topLeftCell="A22">
      <selection activeCell="I88" sqref="I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465" t="str">
        <f>'Attach 3(JV)'!A1</f>
        <v>Specification No. :CC/NT/W-RT/DOM/A00/23/09260</v>
      </c>
      <c r="B1" s="1465"/>
      <c r="C1" s="1465"/>
      <c r="D1" s="1464" t="str">
        <f>"Attachment-17 "&amp;'Attach 3(JV)'!AT1</f>
        <v xml:space="preserve">Attachment-17 </v>
      </c>
      <c r="E1" s="1464"/>
    </row>
    <row r="2" spans="1:26" ht="10.5" customHeight="1">
      <c r="Z2" s="240">
        <f>'[5]Attach 3(JV)'!Z2</f>
        <v>0</v>
      </c>
    </row>
    <row r="3" spans="1:26" ht="77.2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241"/>
      <c r="G3" s="242"/>
      <c r="H3" s="241"/>
    </row>
    <row r="4" spans="1:26" ht="6.75" customHeight="1">
      <c r="A4" s="243"/>
      <c r="H4" s="17"/>
      <c r="I4" s="2"/>
    </row>
    <row r="5" spans="1:26" ht="19.5" customHeight="1">
      <c r="A5" s="1367" t="s">
        <v>490</v>
      </c>
      <c r="B5" s="1367"/>
      <c r="C5" s="1367"/>
      <c r="D5" s="1367"/>
      <c r="E5" s="1367"/>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368" t="str">
        <f>'Attach 3(JV)'!A8</f>
        <v/>
      </c>
      <c r="B8" s="1368"/>
      <c r="C8" s="1368"/>
      <c r="D8" s="3" t="str">
        <f>'[5]Attach 3(JV)'!E8</f>
        <v>Contract Services</v>
      </c>
      <c r="H8" s="17"/>
      <c r="I8" s="2"/>
    </row>
    <row r="9" spans="1:26" ht="19.5" customHeight="1">
      <c r="A9" s="4" t="s">
        <v>344</v>
      </c>
      <c r="B9" s="1076">
        <f>'Attach 3(JV)'!B9</f>
        <v>0</v>
      </c>
      <c r="C9" s="1076"/>
      <c r="D9" s="3" t="str">
        <f>'[5]Attach 3(JV)'!E9</f>
        <v>Power Grid Corporation of India Ltd.,</v>
      </c>
      <c r="H9" s="17"/>
      <c r="I9" s="2"/>
    </row>
    <row r="10" spans="1:26" ht="19.5" customHeight="1">
      <c r="A10" s="4" t="s">
        <v>346</v>
      </c>
      <c r="B10" s="1076">
        <f>'Attach 3(JV)'!B10</f>
        <v>0</v>
      </c>
      <c r="C10" s="1076"/>
      <c r="D10" s="3" t="str">
        <f>'[5]Attach 3(JV)'!E10</f>
        <v>"Saudamini", Plot No. 2, Sector 29</v>
      </c>
      <c r="H10" s="17"/>
      <c r="I10" s="2"/>
    </row>
    <row r="11" spans="1:26" ht="19.5" customHeight="1">
      <c r="B11" s="1076">
        <f>'Attach 3(JV)'!B11</f>
        <v>0</v>
      </c>
      <c r="C11" s="1076"/>
      <c r="D11" s="3" t="str">
        <f>'[5]Attach 3(JV)'!E11</f>
        <v>Gurgaon (Haryana) - 122001</v>
      </c>
    </row>
    <row r="12" spans="1:26" ht="14.25" customHeight="1">
      <c r="A12" s="245"/>
      <c r="B12" s="1076">
        <f>'Attach 3(JV)'!B12</f>
        <v>0</v>
      </c>
      <c r="C12" s="1076"/>
      <c r="D12" s="3"/>
    </row>
    <row r="13" spans="1:26" ht="19.5" customHeight="1">
      <c r="A13" s="239" t="s">
        <v>339</v>
      </c>
    </row>
    <row r="14" spans="1:26" ht="9.9499999999999993" customHeight="1">
      <c r="A14" s="245"/>
    </row>
    <row r="15" spans="1:26" ht="93.75" customHeight="1">
      <c r="A15" s="247">
        <v>1</v>
      </c>
      <c r="B15" s="1467" t="s">
        <v>491</v>
      </c>
      <c r="C15" s="1467"/>
      <c r="D15" s="1467"/>
      <c r="E15" s="1467"/>
      <c r="F15" s="248"/>
      <c r="G15" s="248"/>
      <c r="H15" s="248"/>
    </row>
    <row r="16" spans="1:26" ht="51.75" customHeight="1">
      <c r="A16" s="247">
        <v>2</v>
      </c>
      <c r="B16" s="1467" t="s">
        <v>492</v>
      </c>
      <c r="C16" s="1467"/>
      <c r="D16" s="1467"/>
      <c r="E16" s="1467"/>
      <c r="F16" s="248"/>
      <c r="G16" s="248"/>
      <c r="H16" s="248"/>
    </row>
    <row r="17" spans="1:8" ht="16.5" customHeight="1">
      <c r="A17" s="245"/>
      <c r="B17" s="245"/>
      <c r="C17" s="245"/>
      <c r="D17" s="245"/>
      <c r="E17" s="245"/>
      <c r="F17" s="248"/>
      <c r="G17" s="248"/>
      <c r="H17" s="248"/>
    </row>
    <row r="18" spans="1:8" s="237" customFormat="1" ht="97.5" customHeight="1">
      <c r="A18" s="249" t="s">
        <v>493</v>
      </c>
      <c r="B18" s="250" t="s">
        <v>342</v>
      </c>
      <c r="C18" s="250" t="s">
        <v>494</v>
      </c>
      <c r="D18" s="249" t="s">
        <v>495</v>
      </c>
      <c r="E18" s="249" t="s">
        <v>496</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468" t="s">
        <v>497</v>
      </c>
      <c r="B27" s="1468"/>
      <c r="C27" s="1468"/>
      <c r="D27" s="1468"/>
      <c r="E27" s="1468"/>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:CC/NT/W-RT/DOM/A00/23/09260</v>
      </c>
      <c r="B32" s="235"/>
      <c r="C32" s="235"/>
      <c r="D32" s="235"/>
      <c r="E32" s="236" t="str">
        <f>D1</f>
        <v xml:space="preserve">Attachment-17 </v>
      </c>
    </row>
    <row r="33" spans="1:8" hidden="1"/>
    <row r="34" spans="1:8" ht="15" hidden="1">
      <c r="A34" s="1469" t="str">
        <f>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4" s="1469"/>
      <c r="C34" s="1469"/>
      <c r="D34" s="1469"/>
      <c r="E34" s="1469"/>
    </row>
    <row r="35" spans="1:8" hidden="1">
      <c r="A35" s="243"/>
    </row>
    <row r="36" spans="1:8" ht="15" hidden="1">
      <c r="A36" s="1471" t="s">
        <v>385</v>
      </c>
      <c r="B36" s="1471"/>
      <c r="C36" s="1471"/>
      <c r="D36" s="1471"/>
      <c r="E36" s="1471"/>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344</v>
      </c>
      <c r="B40" s="1076" t="str">
        <f>'[5]Attach 3(JV)'!B17:D17</f>
        <v xml:space="preserve">…… ……. …….. …… ……. …….. </v>
      </c>
      <c r="C40" s="1076"/>
      <c r="D40" s="3" t="str">
        <f>D9</f>
        <v>Power Grid Corporation of India Ltd.,</v>
      </c>
      <c r="F40" s="238"/>
      <c r="G40" s="238"/>
      <c r="H40" s="238"/>
    </row>
    <row r="41" spans="1:8" hidden="1">
      <c r="A41" s="4" t="s">
        <v>346</v>
      </c>
      <c r="B41" s="1076" t="str">
        <f>'[5]Attach 3(JV)'!B18:D18</f>
        <v xml:space="preserve">…… ……. …….. …… ……. …….. </v>
      </c>
      <c r="C41" s="1076"/>
      <c r="D41" s="3" t="str">
        <f>D10</f>
        <v>"Saudamini", Plot No. 2, Sector 29</v>
      </c>
      <c r="F41" s="238"/>
      <c r="G41" s="238"/>
      <c r="H41" s="238"/>
    </row>
    <row r="42" spans="1:8" hidden="1">
      <c r="B42" s="1076" t="str">
        <f>'[5]Attach 3(JV)'!B19:D19</f>
        <v xml:space="preserve">…… ……. …….. …… ……. …….. </v>
      </c>
      <c r="C42" s="1076"/>
      <c r="D42" s="3" t="str">
        <f>D11</f>
        <v>Gurgaon (Haryana) - 122001</v>
      </c>
      <c r="F42" s="238"/>
      <c r="G42" s="238"/>
      <c r="H42" s="238"/>
    </row>
    <row r="43" spans="1:8" hidden="1">
      <c r="A43" s="245"/>
      <c r="B43" s="1076" t="str">
        <f>'[5]Attach 3(JV)'!B20:D20</f>
        <v xml:space="preserve">…… ……. …….. …… ……. …….. </v>
      </c>
      <c r="C43" s="1076"/>
      <c r="D43" s="3"/>
      <c r="F43" s="238"/>
      <c r="G43" s="238"/>
      <c r="H43" s="238"/>
    </row>
    <row r="44" spans="1:8" hidden="1">
      <c r="A44" s="239" t="s">
        <v>339</v>
      </c>
      <c r="F44" s="238"/>
      <c r="G44" s="238"/>
      <c r="H44" s="238"/>
    </row>
    <row r="45" spans="1:8" hidden="1">
      <c r="A45" s="245"/>
      <c r="F45" s="238"/>
      <c r="G45" s="238"/>
      <c r="H45" s="238"/>
    </row>
    <row r="46" spans="1:8" hidden="1">
      <c r="A46" s="1470" t="s">
        <v>386</v>
      </c>
      <c r="B46" s="1470"/>
      <c r="C46" s="1470"/>
      <c r="D46" s="1470"/>
      <c r="E46" s="1470"/>
      <c r="F46" s="238"/>
      <c r="G46" s="238"/>
      <c r="H46" s="238"/>
    </row>
    <row r="47" spans="1:8" hidden="1">
      <c r="A47" s="245"/>
      <c r="B47" s="245"/>
      <c r="C47" s="245"/>
      <c r="D47" s="245"/>
      <c r="E47" s="245"/>
      <c r="F47" s="238"/>
      <c r="G47" s="238"/>
      <c r="H47" s="238"/>
    </row>
    <row r="48" spans="1:8" ht="66" hidden="1">
      <c r="A48" s="249" t="s">
        <v>342</v>
      </c>
      <c r="B48" s="1466" t="s">
        <v>111</v>
      </c>
      <c r="C48" s="1466"/>
      <c r="D48" s="249" t="s">
        <v>112</v>
      </c>
      <c r="E48" s="249" t="s">
        <v>113</v>
      </c>
      <c r="F48" s="238"/>
      <c r="G48" s="238"/>
      <c r="H48" s="238"/>
    </row>
    <row r="49" spans="1:8" hidden="1">
      <c r="A49" s="265">
        <v>1</v>
      </c>
      <c r="B49" s="1463"/>
      <c r="C49" s="1463"/>
      <c r="D49" s="266"/>
      <c r="E49" s="266"/>
      <c r="F49" s="238"/>
      <c r="G49" s="238"/>
      <c r="H49" s="238"/>
    </row>
    <row r="50" spans="1:8" hidden="1">
      <c r="A50" s="265">
        <v>2</v>
      </c>
      <c r="B50" s="1463"/>
      <c r="C50" s="1463"/>
      <c r="D50" s="266"/>
      <c r="E50" s="266"/>
      <c r="F50" s="238"/>
      <c r="G50" s="238"/>
      <c r="H50" s="238"/>
    </row>
    <row r="51" spans="1:8" hidden="1">
      <c r="A51" s="265">
        <v>3</v>
      </c>
      <c r="B51" s="1463"/>
      <c r="C51" s="1463"/>
      <c r="D51" s="266"/>
      <c r="E51" s="266"/>
      <c r="F51" s="238"/>
      <c r="G51" s="238"/>
      <c r="H51" s="238"/>
    </row>
    <row r="52" spans="1:8" hidden="1">
      <c r="A52" s="265">
        <v>4</v>
      </c>
      <c r="B52" s="1463"/>
      <c r="C52" s="1463"/>
      <c r="D52" s="266"/>
      <c r="E52" s="266"/>
      <c r="F52" s="238"/>
      <c r="G52" s="238"/>
      <c r="H52" s="238"/>
    </row>
    <row r="53" spans="1:8" hidden="1">
      <c r="A53" s="265">
        <v>5</v>
      </c>
      <c r="B53" s="1463"/>
      <c r="C53" s="1463"/>
      <c r="D53" s="266"/>
      <c r="E53" s="266"/>
      <c r="F53" s="238"/>
      <c r="G53" s="238"/>
      <c r="H53" s="238"/>
    </row>
    <row r="54" spans="1:8" hidden="1">
      <c r="A54" s="265">
        <v>6</v>
      </c>
      <c r="B54" s="1463"/>
      <c r="C54" s="1463"/>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:CC/NT/W-RT/DOM/A00/23/09260</v>
      </c>
      <c r="B60" s="235"/>
      <c r="C60" s="235"/>
      <c r="D60" s="235"/>
      <c r="E60" s="236" t="str">
        <f>E32</f>
        <v xml:space="preserve">Attachment-17 </v>
      </c>
      <c r="F60" s="238"/>
      <c r="G60" s="238"/>
      <c r="H60" s="238"/>
    </row>
    <row r="61" spans="1:8" hidden="1">
      <c r="F61" s="238"/>
      <c r="G61" s="238"/>
      <c r="H61" s="238"/>
    </row>
    <row r="62" spans="1:8" ht="15" hidden="1">
      <c r="A62" s="1469" t="str">
        <f>A34</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62" s="1469"/>
      <c r="C62" s="1469"/>
      <c r="D62" s="1469"/>
      <c r="E62" s="1469"/>
      <c r="F62" s="238"/>
      <c r="G62" s="238"/>
      <c r="H62" s="238"/>
    </row>
    <row r="63" spans="1:8" hidden="1">
      <c r="A63" s="243"/>
      <c r="F63" s="238"/>
      <c r="G63" s="238"/>
      <c r="H63" s="238"/>
    </row>
    <row r="64" spans="1:8" ht="15" hidden="1">
      <c r="A64" s="1471" t="s">
        <v>385</v>
      </c>
      <c r="B64" s="1471"/>
      <c r="C64" s="1471"/>
      <c r="D64" s="1471"/>
      <c r="E64" s="1471"/>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344</v>
      </c>
      <c r="B68" s="1076" t="str">
        <f>'[5]Attach 3(JV)'!E17</f>
        <v/>
      </c>
      <c r="C68" s="1076"/>
      <c r="D68" s="3" t="str">
        <f>D9</f>
        <v>Power Grid Corporation of India Ltd.,</v>
      </c>
      <c r="F68" s="238"/>
      <c r="G68" s="238"/>
      <c r="H68" s="238"/>
    </row>
    <row r="69" spans="1:8" hidden="1">
      <c r="A69" s="4" t="s">
        <v>346</v>
      </c>
      <c r="B69" s="1076" t="str">
        <f>'[5]Attach 3(JV)'!E18</f>
        <v/>
      </c>
      <c r="C69" s="1076"/>
      <c r="D69" s="3" t="str">
        <f>D10</f>
        <v>"Saudamini", Plot No. 2, Sector 29</v>
      </c>
      <c r="F69" s="238"/>
      <c r="G69" s="238"/>
      <c r="H69" s="238"/>
    </row>
    <row r="70" spans="1:8" hidden="1">
      <c r="B70" s="1076" t="str">
        <f>'[5]Attach 3(JV)'!E19</f>
        <v/>
      </c>
      <c r="C70" s="1076"/>
      <c r="D70" s="3" t="str">
        <f>D11</f>
        <v>Gurgaon (Haryana) - 122001</v>
      </c>
      <c r="F70" s="238"/>
      <c r="G70" s="238"/>
      <c r="H70" s="238"/>
    </row>
    <row r="71" spans="1:8" hidden="1">
      <c r="A71" s="245"/>
      <c r="B71" s="1076" t="str">
        <f>'[5]Attach 3(JV)'!E20</f>
        <v/>
      </c>
      <c r="C71" s="1076"/>
      <c r="D71" s="3"/>
      <c r="F71" s="238"/>
      <c r="G71" s="238"/>
      <c r="H71" s="238"/>
    </row>
    <row r="72" spans="1:8" hidden="1">
      <c r="A72" s="239" t="s">
        <v>339</v>
      </c>
      <c r="F72" s="238"/>
      <c r="G72" s="238"/>
      <c r="H72" s="238"/>
    </row>
    <row r="73" spans="1:8" hidden="1">
      <c r="A73" s="245"/>
      <c r="F73" s="238"/>
      <c r="G73" s="238"/>
      <c r="H73" s="238"/>
    </row>
    <row r="74" spans="1:8" hidden="1">
      <c r="A74" s="1470" t="s">
        <v>386</v>
      </c>
      <c r="B74" s="1470"/>
      <c r="C74" s="1470"/>
      <c r="D74" s="1470"/>
      <c r="E74" s="1470"/>
      <c r="F74" s="238"/>
      <c r="G74" s="238"/>
      <c r="H74" s="238"/>
    </row>
    <row r="75" spans="1:8" hidden="1">
      <c r="A75" s="245"/>
      <c r="B75" s="245"/>
      <c r="C75" s="245"/>
      <c r="D75" s="245"/>
      <c r="E75" s="245"/>
      <c r="F75" s="238"/>
      <c r="G75" s="238"/>
      <c r="H75" s="238"/>
    </row>
    <row r="76" spans="1:8" ht="66" hidden="1">
      <c r="A76" s="249" t="s">
        <v>342</v>
      </c>
      <c r="B76" s="1466" t="s">
        <v>111</v>
      </c>
      <c r="C76" s="1466"/>
      <c r="D76" s="249" t="s">
        <v>112</v>
      </c>
      <c r="E76" s="249" t="s">
        <v>113</v>
      </c>
      <c r="F76" s="238"/>
      <c r="G76" s="238"/>
      <c r="H76" s="238"/>
    </row>
    <row r="77" spans="1:8" hidden="1">
      <c r="A77" s="265">
        <v>1</v>
      </c>
      <c r="B77" s="1463"/>
      <c r="C77" s="1463"/>
      <c r="D77" s="266"/>
      <c r="E77" s="266"/>
      <c r="F77" s="238"/>
      <c r="G77" s="238"/>
      <c r="H77" s="238"/>
    </row>
    <row r="78" spans="1:8" hidden="1">
      <c r="A78" s="265">
        <v>2</v>
      </c>
      <c r="B78" s="1463"/>
      <c r="C78" s="1463"/>
      <c r="D78" s="266"/>
      <c r="E78" s="266"/>
      <c r="F78" s="238"/>
      <c r="G78" s="238"/>
      <c r="H78" s="238"/>
    </row>
    <row r="79" spans="1:8" hidden="1">
      <c r="A79" s="265">
        <v>3</v>
      </c>
      <c r="B79" s="1463"/>
      <c r="C79" s="1463"/>
      <c r="D79" s="266"/>
      <c r="E79" s="266"/>
      <c r="F79" s="238"/>
      <c r="G79" s="238"/>
      <c r="H79" s="238"/>
    </row>
    <row r="80" spans="1:8" hidden="1">
      <c r="A80" s="265">
        <v>4</v>
      </c>
      <c r="B80" s="1463"/>
      <c r="C80" s="1463"/>
      <c r="D80" s="266"/>
      <c r="E80" s="266"/>
      <c r="F80" s="238"/>
      <c r="G80" s="238"/>
      <c r="H80" s="238"/>
    </row>
    <row r="81" spans="1:8" hidden="1">
      <c r="A81" s="265">
        <v>5</v>
      </c>
      <c r="B81" s="1463"/>
      <c r="C81" s="1463"/>
      <c r="D81" s="266"/>
      <c r="E81" s="266"/>
      <c r="F81" s="238"/>
      <c r="G81" s="238"/>
      <c r="H81" s="238"/>
    </row>
    <row r="82" spans="1:8" hidden="1">
      <c r="A82" s="265">
        <v>6</v>
      </c>
      <c r="B82" s="1463"/>
      <c r="C82" s="1463"/>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5"/>
    </customSheetView>
    <customSheetView guid="{07FE71BF-EC61-4A26-9671-4F02FF98E5A5}"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3"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29" customFormat="1" ht="14.25">
      <c r="A1" s="1280" t="str">
        <f>'Attach 3(JV)'!A1</f>
        <v>Specification No. :CC/NT/W-RT/DOM/A00/23/09260</v>
      </c>
      <c r="B1" s="1280"/>
      <c r="C1" s="1280"/>
      <c r="D1" s="1280"/>
      <c r="E1" s="543" t="str">
        <f>"Attachment-18 " &amp; 'Attach 3(JV)'!AT1</f>
        <v xml:space="preserve">Attachment-18 </v>
      </c>
      <c r="F1" s="528"/>
      <c r="G1" s="528"/>
      <c r="H1" s="528"/>
    </row>
    <row r="3" spans="1:9" ht="83.25" customHeight="1">
      <c r="A3" s="1472"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473"/>
      <c r="C3" s="1473"/>
      <c r="D3" s="1473"/>
      <c r="E3" s="1473"/>
      <c r="F3" s="13"/>
      <c r="G3" s="14"/>
      <c r="H3" s="13"/>
    </row>
    <row r="4" spans="1:9" ht="20.100000000000001" customHeight="1">
      <c r="A4" s="15"/>
      <c r="H4" s="17"/>
      <c r="I4" s="2"/>
    </row>
    <row r="5" spans="1:9" ht="20.100000000000001" customHeight="1">
      <c r="A5" s="1074" t="s">
        <v>503</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9" t="str">
        <f>'Attach 3(JV)'!A8</f>
        <v/>
      </c>
      <c r="B8" s="1079"/>
      <c r="C8" s="1079"/>
      <c r="D8" s="1079"/>
      <c r="E8" s="3" t="str">
        <f>'Attach 3(JV)'!E8</f>
        <v>Contract Services</v>
      </c>
      <c r="H8" s="17"/>
      <c r="I8" s="2"/>
    </row>
    <row r="9" spans="1:9" ht="20.100000000000001" customHeight="1">
      <c r="A9" s="4" t="s">
        <v>344</v>
      </c>
      <c r="B9" s="1076">
        <f>'Attach 3(JV)'!B9</f>
        <v>0</v>
      </c>
      <c r="C9" s="1076"/>
      <c r="D9" s="1076"/>
      <c r="E9" s="3" t="str">
        <f>'Attach 3(JV)'!E9</f>
        <v>Power Grid Corporation of India Ltd.,</v>
      </c>
      <c r="H9" s="17"/>
      <c r="I9" s="2"/>
    </row>
    <row r="10" spans="1:9" ht="20.100000000000001" customHeight="1">
      <c r="A10" s="4" t="s">
        <v>346</v>
      </c>
      <c r="B10" s="1076">
        <f>'Attach 3(JV)'!B10</f>
        <v>0</v>
      </c>
      <c r="C10" s="1076"/>
      <c r="D10" s="1076"/>
      <c r="E10" s="3" t="str">
        <f>'Attach 3(JV)'!E10</f>
        <v>"Saudamini", Plot No. 2, Sector 29</v>
      </c>
      <c r="H10" s="17"/>
      <c r="I10" s="2"/>
    </row>
    <row r="11" spans="1:9" ht="20.100000000000001" customHeight="1">
      <c r="B11" s="1076">
        <f>'Attach 3(JV)'!B11</f>
        <v>0</v>
      </c>
      <c r="C11" s="1076"/>
      <c r="D11" s="1076"/>
      <c r="E11" s="3" t="str">
        <f>'Attach 3(JV)'!E11</f>
        <v>Gurgaon (Haryana) - 122001</v>
      </c>
    </row>
    <row r="12" spans="1:9" ht="20.100000000000001" customHeight="1">
      <c r="A12" s="19"/>
      <c r="B12" s="1076">
        <f>'Attach 3(JV)'!B12</f>
        <v>0</v>
      </c>
      <c r="C12" s="1076"/>
      <c r="D12" s="1076"/>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20.100000000000001" customHeight="1">
      <c r="A16" s="1369" t="s">
        <v>530</v>
      </c>
      <c r="B16" s="1369"/>
      <c r="C16" s="1369"/>
      <c r="D16" s="1369"/>
      <c r="E16" s="1369"/>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6" zoomScaleNormal="100" zoomScaleSheetLayoutView="100" workbookViewId="0">
      <selection activeCell="B111" sqref="B111:I111"/>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475" t="s">
        <v>860</v>
      </c>
      <c r="B1" s="1476"/>
      <c r="C1" s="1476"/>
      <c r="D1" s="1476"/>
      <c r="E1" s="1476"/>
      <c r="F1" s="1476"/>
      <c r="G1" s="1476"/>
      <c r="H1" s="1476"/>
      <c r="I1" s="1477"/>
    </row>
    <row r="2" spans="1:9" ht="31.5" customHeight="1">
      <c r="A2" s="678" t="s">
        <v>480</v>
      </c>
      <c r="B2" s="1478" t="s">
        <v>861</v>
      </c>
      <c r="C2" s="1478"/>
      <c r="D2" s="1478"/>
      <c r="E2" s="1478"/>
      <c r="F2" s="1478"/>
      <c r="G2" s="1478"/>
      <c r="H2" s="1478"/>
      <c r="I2" s="1479"/>
    </row>
    <row r="3" spans="1:9" ht="36" customHeight="1">
      <c r="A3" s="678" t="s">
        <v>482</v>
      </c>
      <c r="B3" s="1478" t="s">
        <v>862</v>
      </c>
      <c r="C3" s="1478"/>
      <c r="D3" s="1478"/>
      <c r="E3" s="1478"/>
      <c r="F3" s="1478"/>
      <c r="G3" s="1478"/>
      <c r="H3" s="1478"/>
      <c r="I3" s="1479"/>
    </row>
    <row r="4" spans="1:9" ht="36" customHeight="1">
      <c r="A4" s="678" t="s">
        <v>484</v>
      </c>
      <c r="B4" s="1478" t="s">
        <v>863</v>
      </c>
      <c r="C4" s="1478"/>
      <c r="D4" s="1478"/>
      <c r="E4" s="1478"/>
      <c r="F4" s="1478"/>
      <c r="G4" s="1478"/>
      <c r="H4" s="1478"/>
      <c r="I4" s="1479"/>
    </row>
    <row r="5" spans="1:9" ht="36" customHeight="1">
      <c r="A5" s="678" t="s">
        <v>486</v>
      </c>
      <c r="B5" s="1478" t="s">
        <v>487</v>
      </c>
      <c r="C5" s="1478"/>
      <c r="D5" s="1478"/>
      <c r="E5" s="1478"/>
      <c r="F5" s="1478"/>
      <c r="G5" s="1478"/>
      <c r="H5" s="1478"/>
      <c r="I5" s="1479"/>
    </row>
    <row r="6" spans="1:9" ht="19.5" customHeight="1">
      <c r="A6" s="679" t="s">
        <v>488</v>
      </c>
      <c r="B6" s="1015" t="s">
        <v>864</v>
      </c>
      <c r="C6" s="1015"/>
      <c r="D6" s="1015"/>
      <c r="E6" s="1015"/>
      <c r="F6" s="1015"/>
      <c r="G6" s="1015"/>
      <c r="H6" s="1015"/>
      <c r="I6" s="1480"/>
    </row>
    <row r="7" spans="1:9" ht="15.75">
      <c r="A7" s="282"/>
      <c r="C7" s="282"/>
      <c r="D7" s="282"/>
      <c r="E7" s="282"/>
      <c r="F7" s="282"/>
      <c r="G7" s="282"/>
      <c r="H7" s="282"/>
      <c r="I7" s="282"/>
    </row>
    <row r="27" spans="1:11" ht="15">
      <c r="K27" s="680">
        <v>0</v>
      </c>
    </row>
    <row r="28" spans="1:11">
      <c r="A28" s="681"/>
      <c r="B28" s="681"/>
      <c r="C28" s="681"/>
      <c r="D28" s="681"/>
      <c r="E28" s="681"/>
      <c r="F28" s="681"/>
      <c r="G28" s="681"/>
      <c r="H28" s="681"/>
      <c r="I28" s="681"/>
      <c r="J28" s="681"/>
      <c r="K28" s="682">
        <v>0</v>
      </c>
    </row>
    <row r="29" spans="1:11">
      <c r="A29" s="681"/>
      <c r="B29" s="681"/>
      <c r="C29" s="681"/>
      <c r="D29" s="681"/>
      <c r="E29" s="681"/>
      <c r="F29" s="681"/>
      <c r="G29" s="681"/>
      <c r="H29" s="681"/>
      <c r="I29" s="681"/>
      <c r="J29" s="681"/>
      <c r="K29" s="682">
        <v>0</v>
      </c>
    </row>
    <row r="30" spans="1:11">
      <c r="A30" s="681"/>
      <c r="B30" s="681"/>
      <c r="C30" s="681"/>
      <c r="D30" s="681"/>
      <c r="E30" s="681"/>
      <c r="F30" s="681"/>
      <c r="G30" s="681"/>
      <c r="H30" s="681"/>
      <c r="I30" s="681"/>
      <c r="J30" s="681"/>
      <c r="K30" s="682">
        <v>0</v>
      </c>
    </row>
    <row r="31" spans="1:11">
      <c r="A31" s="681"/>
      <c r="B31" s="681"/>
      <c r="C31" s="681"/>
      <c r="D31" s="681"/>
      <c r="E31" s="681"/>
      <c r="F31" s="681"/>
      <c r="G31" s="681"/>
      <c r="H31" s="681"/>
      <c r="I31" s="681"/>
      <c r="J31" s="681"/>
    </row>
    <row r="32" spans="1:11" ht="18.75">
      <c r="A32" s="1481" t="s">
        <v>865</v>
      </c>
      <c r="B32" s="1481"/>
      <c r="C32" s="1481"/>
      <c r="D32" s="1481"/>
      <c r="E32" s="1481"/>
      <c r="F32" s="1481"/>
      <c r="G32" s="1481"/>
      <c r="H32" s="1481"/>
      <c r="I32" s="1481"/>
      <c r="J32" s="681"/>
    </row>
    <row r="33" spans="1:16" ht="18.75">
      <c r="A33" s="683"/>
      <c r="B33" s="683"/>
      <c r="C33" s="683"/>
      <c r="D33" s="683"/>
      <c r="E33" s="683"/>
      <c r="F33" s="683"/>
      <c r="G33" s="683"/>
      <c r="H33" s="683"/>
      <c r="I33" s="683"/>
      <c r="J33" s="681"/>
    </row>
    <row r="34" spans="1:16" ht="15.75">
      <c r="A34" s="1474" t="s">
        <v>399</v>
      </c>
      <c r="B34" s="1474"/>
      <c r="C34" s="1474"/>
      <c r="D34" s="1474"/>
      <c r="E34" s="1474"/>
      <c r="F34" s="1474"/>
      <c r="G34" s="1474"/>
      <c r="H34" s="1474"/>
      <c r="I34" s="1474"/>
      <c r="J34" s="681"/>
      <c r="K34" s="680" t="e">
        <v>#REF!</v>
      </c>
      <c r="O34" s="682" t="e">
        <v>#REF!</v>
      </c>
    </row>
    <row r="35" spans="1:16" ht="16.5">
      <c r="A35" s="1482" t="s">
        <v>400</v>
      </c>
      <c r="B35" s="1482"/>
      <c r="C35" s="1482"/>
      <c r="D35" s="1482"/>
      <c r="E35" s="1482"/>
      <c r="F35" s="1482"/>
      <c r="G35" s="1482"/>
      <c r="H35" s="1482"/>
      <c r="I35" s="1482"/>
      <c r="J35" s="681"/>
      <c r="K35" s="682" t="e">
        <v>#REF!</v>
      </c>
      <c r="O35" s="682" t="e">
        <v>#REF!</v>
      </c>
    </row>
    <row r="36" spans="1:16" ht="36" customHeight="1">
      <c r="A36" s="1483" t="s">
        <v>866</v>
      </c>
      <c r="B36" s="1483"/>
      <c r="C36" s="1483"/>
      <c r="D36" s="1483"/>
      <c r="E36" s="1483"/>
      <c r="F36" s="1483"/>
      <c r="G36" s="1483"/>
      <c r="H36" s="1483"/>
      <c r="I36" s="1483"/>
      <c r="J36" s="681"/>
      <c r="K36" s="682" t="e">
        <v>#REF!</v>
      </c>
      <c r="O36" s="682" t="e">
        <v>#REF!</v>
      </c>
    </row>
    <row r="37" spans="1:16" ht="16.5">
      <c r="A37" s="1482" t="s">
        <v>867</v>
      </c>
      <c r="B37" s="1482"/>
      <c r="C37" s="1482"/>
      <c r="D37" s="1482"/>
      <c r="E37" s="1482"/>
      <c r="F37" s="1482"/>
      <c r="G37" s="1482"/>
      <c r="H37" s="1482"/>
      <c r="I37" s="1482"/>
      <c r="J37" s="681"/>
      <c r="K37" s="682" t="e">
        <v>#REF!</v>
      </c>
      <c r="O37" s="682" t="e">
        <v>#REF!</v>
      </c>
    </row>
    <row r="38" spans="1:16" ht="15.75">
      <c r="A38" s="1474" t="s">
        <v>402</v>
      </c>
      <c r="B38" s="1474"/>
      <c r="C38" s="1474"/>
      <c r="D38" s="1474"/>
      <c r="E38" s="1474"/>
      <c r="F38" s="1474"/>
      <c r="G38" s="1474"/>
      <c r="H38" s="1474"/>
      <c r="I38" s="1474"/>
      <c r="J38" s="681"/>
    </row>
    <row r="39" spans="1:16" ht="18.75" customHeight="1">
      <c r="A39" s="1482">
        <f>'[26]Names of Bidder'!D10</f>
        <v>0</v>
      </c>
      <c r="B39" s="1482"/>
      <c r="C39" s="1482"/>
      <c r="D39" s="1482"/>
      <c r="E39" s="1482"/>
      <c r="F39" s="1482"/>
      <c r="G39" s="1482"/>
      <c r="H39" s="1482"/>
      <c r="I39" s="1482"/>
      <c r="J39" s="681"/>
      <c r="K39" s="327">
        <v>1</v>
      </c>
      <c r="M39" s="682" t="s">
        <v>868</v>
      </c>
      <c r="P39" s="682" t="s">
        <v>869</v>
      </c>
    </row>
    <row r="40" spans="1:16" ht="17.25" customHeight="1">
      <c r="A40" s="1483" t="str">
        <f xml:space="preserve"> "having its Registered Office at " &amp;'[26]Names of Bidder'!D11 &amp; ","&amp;'[26]Names of Bidder'!D12&amp;","&amp;'[26]Names of Bidder'!D13</f>
        <v>having its Registered Office at ,,</v>
      </c>
      <c r="B40" s="1483"/>
      <c r="C40" s="1483"/>
      <c r="D40" s="1483"/>
      <c r="E40" s="1483"/>
      <c r="F40" s="1483"/>
      <c r="G40" s="1483"/>
      <c r="H40" s="1483"/>
      <c r="I40" s="1483"/>
      <c r="J40" s="681"/>
      <c r="K40" s="327">
        <v>1</v>
      </c>
      <c r="M40" s="682" t="s">
        <v>870</v>
      </c>
    </row>
    <row r="41" spans="1:16" ht="15.75">
      <c r="A41" s="1474" t="s">
        <v>402</v>
      </c>
      <c r="B41" s="1474"/>
      <c r="C41" s="1474"/>
      <c r="D41" s="1474"/>
      <c r="E41" s="1474"/>
      <c r="F41" s="1474"/>
      <c r="G41" s="1474"/>
      <c r="H41" s="1474"/>
      <c r="I41" s="1474"/>
      <c r="J41" s="681"/>
    </row>
    <row r="42" spans="1:16" ht="15.75">
      <c r="A42" s="1474" t="str">
        <f>IF('[26]Names of Bidder'!D6= "Sole Bidder", "", IF('[26]Names of Bidder'!D7=1,'[26]Names of Bidder'!D15,IF('[26]Names of Bidder'!D7=2,'[26]Names of Bidder'!D15&amp;" &amp; "&amp;'[26]Names of Bidder'!D20,"")))</f>
        <v/>
      </c>
      <c r="B42" s="1474"/>
      <c r="C42" s="1474"/>
      <c r="D42" s="1474"/>
      <c r="E42" s="1474"/>
      <c r="F42" s="1474"/>
      <c r="G42" s="1474"/>
      <c r="H42" s="1474"/>
      <c r="I42" s="1474"/>
      <c r="J42" s="681"/>
    </row>
    <row r="43" spans="1:16" ht="18" customHeight="1">
      <c r="A43" s="1483"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483"/>
      <c r="C43" s="1483"/>
      <c r="D43" s="1483"/>
      <c r="E43" s="1483"/>
      <c r="F43" s="1483"/>
      <c r="G43" s="1483"/>
      <c r="H43" s="1483"/>
      <c r="I43" s="1483"/>
      <c r="J43" s="681"/>
    </row>
    <row r="44" spans="1:16" ht="15.75">
      <c r="A44" s="1474" t="s">
        <v>403</v>
      </c>
      <c r="B44" s="1474"/>
      <c r="C44" s="1474"/>
      <c r="D44" s="1474"/>
      <c r="E44" s="1474"/>
      <c r="F44" s="1474"/>
      <c r="G44" s="1474"/>
      <c r="H44" s="1474"/>
      <c r="I44" s="1474"/>
      <c r="J44" s="681"/>
    </row>
    <row r="45" spans="1:16" ht="15.75">
      <c r="A45" s="406"/>
      <c r="B45" s="406"/>
      <c r="C45" s="406"/>
      <c r="D45" s="406"/>
      <c r="E45" s="406"/>
      <c r="F45" s="406"/>
      <c r="G45" s="406"/>
      <c r="H45" s="406"/>
      <c r="I45" s="406"/>
      <c r="J45" s="681"/>
    </row>
    <row r="46" spans="1:16" ht="16.5">
      <c r="A46" s="1482" t="s">
        <v>404</v>
      </c>
      <c r="B46" s="1482"/>
      <c r="C46" s="1482"/>
      <c r="D46" s="1482"/>
      <c r="E46" s="1482"/>
      <c r="F46" s="1482"/>
      <c r="G46" s="1482"/>
      <c r="H46" s="1482"/>
      <c r="I46" s="1482"/>
      <c r="J46" s="681"/>
    </row>
    <row r="47" spans="1:16" ht="30.75" customHeight="1">
      <c r="A47" s="1482" t="s">
        <v>405</v>
      </c>
      <c r="B47" s="1482"/>
      <c r="C47" s="1482"/>
      <c r="D47" s="1482"/>
      <c r="E47" s="1482"/>
      <c r="F47" s="1482"/>
      <c r="G47" s="1482"/>
      <c r="H47" s="1482"/>
      <c r="I47" s="1482"/>
      <c r="J47" s="681"/>
    </row>
    <row r="48" spans="1:16" ht="108.75" customHeight="1">
      <c r="A48" s="904" t="str">
        <f>"POWERGRID intends to award, under laid-down organisational procedures, contract(s) for "&amp;Basic!B1&amp;" Specification Number:"&amp;Basic!B3</f>
        <v>POWERGRID intends to award, under laid-down organisational procedures, contract(s) for 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 Specification Number:CC/NT/W-RT/DOM/A00/23/09260</v>
      </c>
      <c r="B48" s="904"/>
      <c r="C48" s="904"/>
      <c r="D48" s="904"/>
      <c r="E48" s="904"/>
      <c r="F48" s="904"/>
      <c r="G48" s="904"/>
      <c r="H48" s="904"/>
      <c r="I48" s="904"/>
      <c r="J48" s="681"/>
    </row>
    <row r="49" spans="1:10" ht="21" customHeight="1">
      <c r="A49" s="1260" t="s">
        <v>406</v>
      </c>
      <c r="B49" s="1260"/>
      <c r="C49" s="1260"/>
      <c r="D49" s="1260"/>
      <c r="E49" s="1486" t="s">
        <v>406</v>
      </c>
      <c r="F49" s="1486"/>
      <c r="G49" s="1486"/>
      <c r="H49" s="1486"/>
      <c r="I49" s="1486"/>
      <c r="J49" s="681"/>
    </row>
    <row r="50" spans="1:10" ht="33" customHeight="1">
      <c r="A50" s="1484" t="s">
        <v>407</v>
      </c>
      <c r="B50" s="1484"/>
      <c r="C50" s="1484"/>
      <c r="D50" s="1484"/>
      <c r="E50" s="1485" t="s">
        <v>871</v>
      </c>
      <c r="F50" s="1485"/>
      <c r="G50" s="1485"/>
      <c r="H50" s="1485"/>
      <c r="I50" s="1485"/>
      <c r="J50" s="681"/>
    </row>
    <row r="51" spans="1:10" ht="22.5" customHeight="1">
      <c r="A51" s="329" t="s">
        <v>503</v>
      </c>
      <c r="B51" s="330"/>
      <c r="C51" s="330"/>
      <c r="D51" s="330"/>
      <c r="E51" s="684"/>
      <c r="F51" s="330"/>
      <c r="G51" s="330"/>
      <c r="H51" s="330"/>
      <c r="I51" s="685" t="s">
        <v>872</v>
      </c>
      <c r="J51" s="681"/>
    </row>
    <row r="52" spans="1:10" ht="40.5" customHeight="1">
      <c r="A52" s="1487" t="s">
        <v>873</v>
      </c>
      <c r="B52" s="1487"/>
      <c r="C52" s="1487"/>
      <c r="D52" s="1487"/>
      <c r="E52" s="1487"/>
      <c r="F52" s="1487"/>
      <c r="G52" s="1487"/>
      <c r="H52" s="1487"/>
      <c r="I52" s="1487"/>
    </row>
    <row r="53" spans="1:10" ht="40.5" customHeight="1">
      <c r="A53" s="1487" t="s">
        <v>874</v>
      </c>
      <c r="B53" s="1487"/>
      <c r="C53" s="1487"/>
      <c r="D53" s="1487"/>
      <c r="E53" s="1487"/>
      <c r="F53" s="1487"/>
      <c r="G53" s="1487"/>
      <c r="H53" s="1487"/>
      <c r="I53" s="1487"/>
    </row>
    <row r="54" spans="1:10" ht="13.5" customHeight="1">
      <c r="A54" s="686"/>
      <c r="B54" s="282"/>
      <c r="C54" s="282"/>
      <c r="D54" s="282"/>
      <c r="E54" s="282"/>
      <c r="F54" s="282"/>
      <c r="G54" s="282"/>
      <c r="H54" s="282"/>
      <c r="I54" s="282"/>
    </row>
    <row r="55" spans="1:10" ht="15.75">
      <c r="A55" s="1488" t="s">
        <v>529</v>
      </c>
      <c r="B55" s="1488"/>
      <c r="C55" s="1488"/>
      <c r="D55" s="1488"/>
      <c r="E55" s="1488"/>
      <c r="F55" s="1488"/>
      <c r="G55" s="1488"/>
      <c r="H55" s="1488"/>
      <c r="I55" s="1488"/>
    </row>
    <row r="56" spans="1:10" ht="15.75">
      <c r="A56" s="686"/>
      <c r="B56" s="686"/>
      <c r="C56" s="686"/>
      <c r="D56" s="686"/>
      <c r="E56" s="686"/>
      <c r="F56" s="686"/>
      <c r="G56" s="686"/>
      <c r="H56" s="686"/>
      <c r="I56" s="686"/>
    </row>
    <row r="57" spans="1:10" ht="16.5">
      <c r="A57" s="1489" t="s">
        <v>412</v>
      </c>
      <c r="B57" s="1489"/>
      <c r="C57" s="1489"/>
      <c r="D57" s="1489"/>
      <c r="E57" s="1489"/>
      <c r="F57" s="1489"/>
      <c r="G57" s="1489"/>
      <c r="H57" s="1489"/>
      <c r="I57" s="1489"/>
    </row>
    <row r="58" spans="1:10" ht="16.5">
      <c r="A58" s="687"/>
      <c r="B58" s="687"/>
      <c r="C58" s="687"/>
      <c r="D58" s="687"/>
      <c r="E58" s="687"/>
      <c r="F58" s="687"/>
      <c r="G58" s="687"/>
      <c r="H58" s="687"/>
      <c r="I58" s="687"/>
    </row>
    <row r="59" spans="1:10" ht="37.5" customHeight="1">
      <c r="A59" s="904" t="s">
        <v>875</v>
      </c>
      <c r="B59" s="904"/>
      <c r="C59" s="904"/>
      <c r="D59" s="904"/>
      <c r="E59" s="904"/>
      <c r="F59" s="904"/>
      <c r="G59" s="904"/>
      <c r="H59" s="904"/>
      <c r="I59" s="904"/>
    </row>
    <row r="60" spans="1:10" ht="61.5" customHeight="1">
      <c r="A60" s="688" t="s">
        <v>480</v>
      </c>
      <c r="B60" s="904" t="s">
        <v>876</v>
      </c>
      <c r="C60" s="904"/>
      <c r="D60" s="904"/>
      <c r="E60" s="904"/>
      <c r="F60" s="904"/>
      <c r="G60" s="904"/>
      <c r="H60" s="904"/>
      <c r="I60" s="904"/>
    </row>
    <row r="61" spans="1:10" ht="53.25" customHeight="1">
      <c r="A61" s="688" t="s">
        <v>482</v>
      </c>
      <c r="B61" s="904" t="s">
        <v>877</v>
      </c>
      <c r="C61" s="904"/>
      <c r="D61" s="904"/>
      <c r="E61" s="904"/>
      <c r="F61" s="904"/>
      <c r="G61" s="904"/>
      <c r="H61" s="904"/>
      <c r="I61" s="904"/>
    </row>
    <row r="62" spans="1:10" ht="63" customHeight="1">
      <c r="A62" s="688" t="s">
        <v>484</v>
      </c>
      <c r="B62" s="904" t="s">
        <v>878</v>
      </c>
      <c r="C62" s="904"/>
      <c r="D62" s="904"/>
      <c r="E62" s="904"/>
      <c r="F62" s="904"/>
      <c r="G62" s="904"/>
      <c r="H62" s="904"/>
      <c r="I62" s="904"/>
    </row>
    <row r="63" spans="1:10" ht="62.25" customHeight="1">
      <c r="A63" s="688" t="s">
        <v>486</v>
      </c>
      <c r="B63" s="904" t="s">
        <v>879</v>
      </c>
      <c r="C63" s="904"/>
      <c r="D63" s="904"/>
      <c r="E63" s="904"/>
      <c r="F63" s="904"/>
      <c r="G63" s="904"/>
      <c r="H63" s="904"/>
      <c r="I63" s="904"/>
    </row>
    <row r="64" spans="1:10" ht="64.5" customHeight="1">
      <c r="A64" s="688" t="s">
        <v>488</v>
      </c>
      <c r="B64" s="904" t="s">
        <v>880</v>
      </c>
      <c r="C64" s="904"/>
      <c r="D64" s="904"/>
      <c r="E64" s="904"/>
      <c r="F64" s="904"/>
      <c r="G64" s="904"/>
      <c r="H64" s="904"/>
      <c r="I64" s="904"/>
    </row>
    <row r="65" spans="1:10" ht="62.25" customHeight="1">
      <c r="A65" s="688" t="s">
        <v>881</v>
      </c>
      <c r="B65" s="904" t="s">
        <v>882</v>
      </c>
      <c r="C65" s="904"/>
      <c r="D65" s="904"/>
      <c r="E65" s="904"/>
      <c r="F65" s="904"/>
      <c r="G65" s="904"/>
      <c r="H65" s="904"/>
      <c r="I65" s="904"/>
    </row>
    <row r="66" spans="1:10" ht="60.75" customHeight="1">
      <c r="A66" s="688" t="s">
        <v>883</v>
      </c>
      <c r="B66" s="904" t="s">
        <v>884</v>
      </c>
      <c r="C66" s="904"/>
      <c r="D66" s="904"/>
      <c r="E66" s="904"/>
      <c r="F66" s="904"/>
      <c r="G66" s="904"/>
      <c r="H66" s="904"/>
      <c r="I66" s="904"/>
    </row>
    <row r="67" spans="1:10" ht="72" customHeight="1">
      <c r="A67" s="688" t="s">
        <v>885</v>
      </c>
      <c r="B67" s="904" t="s">
        <v>886</v>
      </c>
      <c r="C67" s="904"/>
      <c r="D67" s="904"/>
      <c r="E67" s="904"/>
      <c r="F67" s="904"/>
      <c r="G67" s="904"/>
      <c r="H67" s="904"/>
      <c r="I67" s="904"/>
    </row>
    <row r="68" spans="1:10" ht="60" customHeight="1">
      <c r="A68" s="688" t="s">
        <v>887</v>
      </c>
      <c r="B68" s="904" t="s">
        <v>888</v>
      </c>
      <c r="C68" s="904"/>
      <c r="D68" s="904"/>
      <c r="E68" s="904"/>
      <c r="F68" s="904"/>
      <c r="G68" s="904"/>
      <c r="H68" s="904"/>
      <c r="I68" s="904"/>
    </row>
    <row r="69" spans="1:10" ht="21" customHeight="1">
      <c r="A69" s="904" t="s">
        <v>406</v>
      </c>
      <c r="B69" s="904"/>
      <c r="C69" s="904"/>
      <c r="D69" s="904"/>
      <c r="E69" s="1490" t="s">
        <v>406</v>
      </c>
      <c r="F69" s="1490"/>
      <c r="G69" s="1490"/>
      <c r="H69" s="1490"/>
      <c r="I69" s="1490"/>
      <c r="J69" s="681"/>
    </row>
    <row r="70" spans="1:10" ht="33" customHeight="1">
      <c r="A70" s="1274" t="s">
        <v>407</v>
      </c>
      <c r="B70" s="1274"/>
      <c r="C70" s="1274"/>
      <c r="D70" s="1274"/>
      <c r="E70" s="1491" t="s">
        <v>871</v>
      </c>
      <c r="F70" s="1491"/>
      <c r="G70" s="1491"/>
      <c r="H70" s="1491"/>
      <c r="I70" s="1491"/>
      <c r="J70" s="681"/>
    </row>
    <row r="71" spans="1:10" ht="20.25" customHeight="1">
      <c r="A71" s="329" t="s">
        <v>503</v>
      </c>
      <c r="B71" s="330"/>
      <c r="C71" s="330"/>
      <c r="D71" s="330"/>
      <c r="E71" s="330"/>
      <c r="F71" s="330"/>
      <c r="G71" s="330"/>
      <c r="H71" s="330"/>
      <c r="I71" s="685" t="s">
        <v>889</v>
      </c>
      <c r="J71" s="681"/>
    </row>
    <row r="72" spans="1:10" ht="24" customHeight="1">
      <c r="A72" s="1492"/>
      <c r="B72" s="1492"/>
      <c r="C72" s="1492"/>
      <c r="D72" s="1492"/>
      <c r="E72" s="1492"/>
      <c r="F72" s="1492"/>
      <c r="G72" s="1492"/>
      <c r="H72" s="1492"/>
      <c r="I72" s="1492"/>
      <c r="J72" s="681"/>
    </row>
    <row r="73" spans="1:10" ht="84" customHeight="1">
      <c r="A73" s="688" t="s">
        <v>890</v>
      </c>
      <c r="B73" s="904" t="s">
        <v>891</v>
      </c>
      <c r="C73" s="904"/>
      <c r="D73" s="904"/>
      <c r="E73" s="904"/>
      <c r="F73" s="904"/>
      <c r="G73" s="904"/>
      <c r="H73" s="904"/>
      <c r="I73" s="904"/>
    </row>
    <row r="74" spans="1:10" ht="30" customHeight="1">
      <c r="A74" s="689" t="s">
        <v>892</v>
      </c>
      <c r="B74" s="690"/>
      <c r="C74" s="690"/>
      <c r="D74" s="690"/>
      <c r="E74" s="690"/>
      <c r="F74" s="690"/>
      <c r="G74" s="690"/>
      <c r="H74" s="690"/>
      <c r="I74" s="690"/>
    </row>
    <row r="75" spans="1:10" ht="42" customHeight="1">
      <c r="A75" s="1493" t="s">
        <v>893</v>
      </c>
      <c r="B75" s="1493"/>
      <c r="C75" s="1493"/>
      <c r="D75" s="1493"/>
      <c r="E75" s="1493"/>
      <c r="F75" s="1493"/>
      <c r="G75" s="1493"/>
      <c r="H75" s="1493"/>
      <c r="I75" s="1493"/>
    </row>
    <row r="76" spans="1:10" ht="80.25" customHeight="1">
      <c r="A76" s="688" t="s">
        <v>480</v>
      </c>
      <c r="B76" s="904" t="s">
        <v>894</v>
      </c>
      <c r="C76" s="904"/>
      <c r="D76" s="904"/>
      <c r="E76" s="904"/>
      <c r="F76" s="904"/>
      <c r="G76" s="904"/>
      <c r="H76" s="904"/>
      <c r="I76" s="904"/>
    </row>
    <row r="77" spans="1:10" ht="72" customHeight="1">
      <c r="A77" s="688" t="s">
        <v>482</v>
      </c>
      <c r="B77" s="904" t="s">
        <v>895</v>
      </c>
      <c r="C77" s="904"/>
      <c r="D77" s="904"/>
      <c r="E77" s="904"/>
      <c r="F77" s="904"/>
      <c r="G77" s="904"/>
      <c r="H77" s="904"/>
      <c r="I77" s="904"/>
    </row>
    <row r="78" spans="1:10" ht="55.5" customHeight="1">
      <c r="A78" s="688" t="s">
        <v>484</v>
      </c>
      <c r="B78" s="904" t="s">
        <v>896</v>
      </c>
      <c r="C78" s="904"/>
      <c r="D78" s="904"/>
      <c r="E78" s="904"/>
      <c r="F78" s="904"/>
      <c r="G78" s="904"/>
      <c r="H78" s="904"/>
      <c r="I78" s="904"/>
    </row>
    <row r="79" spans="1:10" ht="69.75" customHeight="1">
      <c r="A79" s="688" t="s">
        <v>486</v>
      </c>
      <c r="B79" s="904" t="s">
        <v>897</v>
      </c>
      <c r="C79" s="904"/>
      <c r="D79" s="904"/>
      <c r="E79" s="904"/>
      <c r="F79" s="904"/>
      <c r="G79" s="904"/>
      <c r="H79" s="904"/>
      <c r="I79" s="904"/>
    </row>
    <row r="80" spans="1:10" ht="56.25" customHeight="1">
      <c r="A80" s="688" t="s">
        <v>488</v>
      </c>
      <c r="B80" s="904" t="s">
        <v>898</v>
      </c>
      <c r="C80" s="904"/>
      <c r="D80" s="904"/>
      <c r="E80" s="904"/>
      <c r="F80" s="904"/>
      <c r="G80" s="904"/>
      <c r="H80" s="904"/>
      <c r="I80" s="904"/>
    </row>
    <row r="81" spans="1:10" ht="70.5" customHeight="1">
      <c r="A81" s="688" t="s">
        <v>881</v>
      </c>
      <c r="B81" s="904" t="s">
        <v>899</v>
      </c>
      <c r="C81" s="904"/>
      <c r="D81" s="904"/>
      <c r="E81" s="904"/>
      <c r="F81" s="904"/>
      <c r="G81" s="904"/>
      <c r="H81" s="904"/>
      <c r="I81" s="904"/>
    </row>
    <row r="82" spans="1:10" ht="86.25" customHeight="1">
      <c r="A82" s="688" t="s">
        <v>883</v>
      </c>
      <c r="B82" s="904" t="s">
        <v>900</v>
      </c>
      <c r="C82" s="904"/>
      <c r="D82" s="904"/>
      <c r="E82" s="904"/>
      <c r="F82" s="904"/>
      <c r="G82" s="904"/>
      <c r="H82" s="904"/>
      <c r="I82" s="904"/>
    </row>
    <row r="83" spans="1:10" ht="72" customHeight="1">
      <c r="A83" s="688" t="s">
        <v>885</v>
      </c>
      <c r="B83" s="904" t="s">
        <v>901</v>
      </c>
      <c r="C83" s="904"/>
      <c r="D83" s="904"/>
      <c r="E83" s="904"/>
      <c r="F83" s="904"/>
      <c r="G83" s="904"/>
      <c r="H83" s="904"/>
      <c r="I83" s="904"/>
    </row>
    <row r="84" spans="1:10" ht="21" customHeight="1">
      <c r="A84" s="904" t="s">
        <v>406</v>
      </c>
      <c r="B84" s="904"/>
      <c r="C84" s="904"/>
      <c r="D84" s="904"/>
      <c r="E84" s="1490" t="s">
        <v>406</v>
      </c>
      <c r="F84" s="1490"/>
      <c r="G84" s="1490"/>
      <c r="H84" s="1490"/>
      <c r="I84" s="1490"/>
      <c r="J84" s="681"/>
    </row>
    <row r="85" spans="1:10" ht="33" customHeight="1">
      <c r="A85" s="1274" t="s">
        <v>407</v>
      </c>
      <c r="B85" s="1274"/>
      <c r="C85" s="1274"/>
      <c r="D85" s="1274"/>
      <c r="E85" s="1491" t="s">
        <v>871</v>
      </c>
      <c r="F85" s="1491"/>
      <c r="G85" s="1491"/>
      <c r="H85" s="1491"/>
      <c r="I85" s="1491"/>
      <c r="J85" s="681"/>
    </row>
    <row r="86" spans="1:10" ht="20.25" customHeight="1">
      <c r="A86" s="329" t="s">
        <v>503</v>
      </c>
      <c r="B86" s="330"/>
      <c r="C86" s="330"/>
      <c r="D86" s="330"/>
      <c r="E86" s="330"/>
      <c r="F86" s="330"/>
      <c r="G86" s="330"/>
      <c r="H86" s="330"/>
      <c r="I86" s="685" t="s">
        <v>902</v>
      </c>
      <c r="J86" s="681"/>
    </row>
    <row r="87" spans="1:10" ht="7.5" customHeight="1">
      <c r="A87" s="1489"/>
      <c r="B87" s="1489"/>
      <c r="C87" s="1489"/>
      <c r="D87" s="1489"/>
      <c r="E87" s="1489"/>
      <c r="F87" s="1489"/>
      <c r="G87" s="1489"/>
      <c r="H87" s="1489"/>
      <c r="I87" s="1489"/>
    </row>
    <row r="88" spans="1:10" ht="89.25" customHeight="1">
      <c r="A88" s="688" t="s">
        <v>887</v>
      </c>
      <c r="B88" s="904" t="s">
        <v>903</v>
      </c>
      <c r="C88" s="904"/>
      <c r="D88" s="904"/>
      <c r="E88" s="904"/>
      <c r="F88" s="904"/>
      <c r="G88" s="904"/>
      <c r="H88" s="904"/>
      <c r="I88" s="904"/>
    </row>
    <row r="89" spans="1:10" ht="75" customHeight="1">
      <c r="A89" s="688" t="s">
        <v>890</v>
      </c>
      <c r="B89" s="904" t="s">
        <v>904</v>
      </c>
      <c r="C89" s="904"/>
      <c r="D89" s="904"/>
      <c r="E89" s="904"/>
      <c r="F89" s="904"/>
      <c r="G89" s="904"/>
      <c r="H89" s="904"/>
      <c r="I89" s="904"/>
    </row>
    <row r="90" spans="1:10" ht="64.5" customHeight="1">
      <c r="A90" s="688" t="s">
        <v>905</v>
      </c>
      <c r="B90" s="904" t="s">
        <v>906</v>
      </c>
      <c r="C90" s="904"/>
      <c r="D90" s="904"/>
      <c r="E90" s="904"/>
      <c r="F90" s="904"/>
      <c r="G90" s="904"/>
      <c r="H90" s="904"/>
      <c r="I90" s="904"/>
    </row>
    <row r="91" spans="1:10" ht="95.25" customHeight="1">
      <c r="A91" s="688" t="s">
        <v>907</v>
      </c>
      <c r="B91" s="904" t="s">
        <v>908</v>
      </c>
      <c r="C91" s="904"/>
      <c r="D91" s="904"/>
      <c r="E91" s="904"/>
      <c r="F91" s="904"/>
      <c r="G91" s="904"/>
      <c r="H91" s="904"/>
      <c r="I91" s="904"/>
    </row>
    <row r="92" spans="1:10" ht="73.5" customHeight="1">
      <c r="A92" s="688" t="s">
        <v>909</v>
      </c>
      <c r="B92" s="904" t="s">
        <v>910</v>
      </c>
      <c r="C92" s="904"/>
      <c r="D92" s="904"/>
      <c r="E92" s="904"/>
      <c r="F92" s="904"/>
      <c r="G92" s="904"/>
      <c r="H92" s="904"/>
      <c r="I92" s="904"/>
    </row>
    <row r="93" spans="1:10" ht="58.5" customHeight="1">
      <c r="A93" s="688" t="s">
        <v>911</v>
      </c>
      <c r="B93" s="904" t="s">
        <v>912</v>
      </c>
      <c r="C93" s="904"/>
      <c r="D93" s="904"/>
      <c r="E93" s="904"/>
      <c r="F93" s="904"/>
      <c r="G93" s="904"/>
      <c r="H93" s="904"/>
      <c r="I93" s="904"/>
    </row>
    <row r="94" spans="1:10" ht="111.75" customHeight="1">
      <c r="A94" s="688" t="s">
        <v>913</v>
      </c>
      <c r="B94" s="904" t="s">
        <v>914</v>
      </c>
      <c r="C94" s="904"/>
      <c r="D94" s="904"/>
      <c r="E94" s="904"/>
      <c r="F94" s="904"/>
      <c r="G94" s="904"/>
      <c r="H94" s="904"/>
      <c r="I94" s="904"/>
    </row>
    <row r="95" spans="1:10" ht="84.75" customHeight="1">
      <c r="A95" s="688" t="s">
        <v>915</v>
      </c>
      <c r="B95" s="904" t="s">
        <v>916</v>
      </c>
      <c r="C95" s="904"/>
      <c r="D95" s="904"/>
      <c r="E95" s="904"/>
      <c r="F95" s="904"/>
      <c r="G95" s="904"/>
      <c r="H95" s="904"/>
      <c r="I95" s="904"/>
    </row>
    <row r="96" spans="1:10" ht="84.75" customHeight="1">
      <c r="A96" s="688" t="s">
        <v>917</v>
      </c>
      <c r="B96" s="904" t="s">
        <v>918</v>
      </c>
      <c r="C96" s="904"/>
      <c r="D96" s="904"/>
      <c r="E96" s="904"/>
      <c r="F96" s="904"/>
      <c r="G96" s="904"/>
      <c r="H96" s="904"/>
      <c r="I96" s="904"/>
    </row>
    <row r="97" spans="1:10" ht="21" customHeight="1">
      <c r="A97" s="904" t="s">
        <v>406</v>
      </c>
      <c r="B97" s="904"/>
      <c r="C97" s="904"/>
      <c r="D97" s="904"/>
      <c r="E97" s="1490" t="s">
        <v>406</v>
      </c>
      <c r="F97" s="1490"/>
      <c r="G97" s="1490"/>
      <c r="H97" s="1490"/>
      <c r="I97" s="1490"/>
      <c r="J97" s="681"/>
    </row>
    <row r="98" spans="1:10" ht="33" customHeight="1">
      <c r="A98" s="1274" t="s">
        <v>407</v>
      </c>
      <c r="B98" s="1274"/>
      <c r="C98" s="1274"/>
      <c r="D98" s="1274"/>
      <c r="E98" s="1491" t="s">
        <v>871</v>
      </c>
      <c r="F98" s="1491"/>
      <c r="G98" s="1491"/>
      <c r="H98" s="1491"/>
      <c r="I98" s="1491"/>
      <c r="J98" s="681"/>
    </row>
    <row r="99" spans="1:10" ht="19.5" customHeight="1">
      <c r="A99" s="329" t="s">
        <v>503</v>
      </c>
      <c r="B99" s="330"/>
      <c r="C99" s="330"/>
      <c r="D99" s="330"/>
      <c r="E99" s="330"/>
      <c r="F99" s="330"/>
      <c r="G99" s="330"/>
      <c r="H99" s="330"/>
      <c r="I99" s="685" t="s">
        <v>919</v>
      </c>
    </row>
    <row r="100" spans="1:10" ht="10.5" customHeight="1">
      <c r="A100" s="691"/>
      <c r="B100" s="692"/>
      <c r="C100" s="692"/>
      <c r="D100" s="692"/>
      <c r="E100" s="692"/>
      <c r="F100" s="692"/>
      <c r="G100" s="692"/>
      <c r="H100" s="692"/>
      <c r="I100" s="692"/>
    </row>
    <row r="101" spans="1:10" ht="79.5" customHeight="1">
      <c r="A101" s="688" t="s">
        <v>920</v>
      </c>
      <c r="B101" s="904" t="s">
        <v>921</v>
      </c>
      <c r="C101" s="904"/>
      <c r="D101" s="904"/>
      <c r="E101" s="904"/>
      <c r="F101" s="904"/>
      <c r="G101" s="904"/>
      <c r="H101" s="904"/>
      <c r="I101" s="904"/>
    </row>
    <row r="102" spans="1:10" ht="72" customHeight="1">
      <c r="A102" s="688" t="s">
        <v>922</v>
      </c>
      <c r="B102" s="904" t="s">
        <v>923</v>
      </c>
      <c r="C102" s="904"/>
      <c r="D102" s="904"/>
      <c r="E102" s="904"/>
      <c r="F102" s="904"/>
      <c r="G102" s="904"/>
      <c r="H102" s="904"/>
      <c r="I102" s="904"/>
    </row>
    <row r="103" spans="1:10" ht="72.75" customHeight="1">
      <c r="A103" s="688" t="s">
        <v>924</v>
      </c>
      <c r="B103" s="904" t="s">
        <v>925</v>
      </c>
      <c r="C103" s="904"/>
      <c r="D103" s="904"/>
      <c r="E103" s="904"/>
      <c r="F103" s="904"/>
      <c r="G103" s="904"/>
      <c r="H103" s="904"/>
      <c r="I103" s="904"/>
    </row>
    <row r="104" spans="1:10" ht="30" customHeight="1">
      <c r="A104" s="689" t="s">
        <v>926</v>
      </c>
      <c r="B104" s="690"/>
      <c r="C104" s="690"/>
      <c r="D104" s="690"/>
      <c r="E104" s="690"/>
      <c r="F104" s="690"/>
      <c r="G104" s="690"/>
      <c r="H104" s="690"/>
      <c r="I104" s="690"/>
    </row>
    <row r="105" spans="1:10" ht="32.25" customHeight="1">
      <c r="A105" s="688" t="s">
        <v>480</v>
      </c>
      <c r="B105" s="904" t="s">
        <v>436</v>
      </c>
      <c r="C105" s="904"/>
      <c r="D105" s="904"/>
      <c r="E105" s="904"/>
      <c r="F105" s="904"/>
      <c r="G105" s="904"/>
      <c r="H105" s="904"/>
      <c r="I105" s="904"/>
    </row>
    <row r="106" spans="1:10" ht="44.25" customHeight="1">
      <c r="A106" s="688" t="s">
        <v>482</v>
      </c>
      <c r="B106" s="904" t="s">
        <v>927</v>
      </c>
      <c r="C106" s="904"/>
      <c r="D106" s="904"/>
      <c r="E106" s="904"/>
      <c r="F106" s="904"/>
      <c r="G106" s="904"/>
      <c r="H106" s="904"/>
      <c r="I106" s="904"/>
    </row>
    <row r="107" spans="1:10" ht="12" customHeight="1">
      <c r="A107" s="688"/>
      <c r="B107" s="693"/>
      <c r="C107" s="693"/>
      <c r="D107" s="693"/>
      <c r="E107" s="693"/>
      <c r="F107" s="693"/>
      <c r="G107" s="693"/>
      <c r="H107" s="693"/>
      <c r="I107" s="693"/>
    </row>
    <row r="108" spans="1:10" ht="30" customHeight="1">
      <c r="A108" s="689" t="s">
        <v>928</v>
      </c>
      <c r="B108" s="690"/>
      <c r="C108" s="690"/>
      <c r="D108" s="690"/>
      <c r="E108" s="690"/>
      <c r="F108" s="690"/>
      <c r="G108" s="690"/>
      <c r="H108" s="690"/>
      <c r="I108" s="690"/>
    </row>
    <row r="109" spans="1:10" ht="40.5" customHeight="1">
      <c r="A109" s="1493" t="s">
        <v>929</v>
      </c>
      <c r="B109" s="1493"/>
      <c r="C109" s="1493"/>
      <c r="D109" s="1493"/>
      <c r="E109" s="1493"/>
      <c r="F109" s="1493"/>
      <c r="G109" s="1493"/>
      <c r="H109" s="1493"/>
      <c r="I109" s="1493"/>
    </row>
    <row r="110" spans="1:10" ht="30" customHeight="1">
      <c r="A110" s="689" t="s">
        <v>930</v>
      </c>
      <c r="B110" s="690"/>
      <c r="C110" s="690"/>
      <c r="D110" s="690"/>
      <c r="E110" s="690"/>
      <c r="F110" s="690"/>
      <c r="G110" s="690"/>
      <c r="H110" s="690"/>
      <c r="I110" s="690"/>
    </row>
    <row r="111" spans="1:10" ht="62.25" customHeight="1">
      <c r="A111" s="688" t="s">
        <v>480</v>
      </c>
      <c r="B111" s="904" t="s">
        <v>1068</v>
      </c>
      <c r="C111" s="904"/>
      <c r="D111" s="904"/>
      <c r="E111" s="904"/>
      <c r="F111" s="904"/>
      <c r="G111" s="904"/>
      <c r="H111" s="904"/>
      <c r="I111" s="904"/>
    </row>
    <row r="112" spans="1:10" ht="45" customHeight="1">
      <c r="A112" s="688" t="s">
        <v>482</v>
      </c>
      <c r="B112" s="904" t="s">
        <v>931</v>
      </c>
      <c r="C112" s="904"/>
      <c r="D112" s="904"/>
      <c r="E112" s="904"/>
      <c r="F112" s="904"/>
      <c r="G112" s="904"/>
      <c r="H112" s="904"/>
      <c r="I112" s="904"/>
    </row>
    <row r="113" spans="1:10" ht="55.5" customHeight="1">
      <c r="A113" s="688" t="s">
        <v>484</v>
      </c>
      <c r="B113" s="904" t="s">
        <v>932</v>
      </c>
      <c r="C113" s="904"/>
      <c r="D113" s="904"/>
      <c r="E113" s="904"/>
      <c r="F113" s="904"/>
      <c r="G113" s="904"/>
      <c r="H113" s="904"/>
      <c r="I113" s="904"/>
    </row>
    <row r="114" spans="1:10" ht="58.5" customHeight="1">
      <c r="A114" s="688" t="s">
        <v>486</v>
      </c>
      <c r="B114" s="904" t="s">
        <v>933</v>
      </c>
      <c r="C114" s="904"/>
      <c r="D114" s="904"/>
      <c r="E114" s="904"/>
      <c r="F114" s="904"/>
      <c r="G114" s="904"/>
      <c r="H114" s="904"/>
      <c r="I114" s="904"/>
    </row>
    <row r="115" spans="1:10" ht="54" customHeight="1">
      <c r="A115" s="688" t="s">
        <v>488</v>
      </c>
      <c r="B115" s="904" t="s">
        <v>934</v>
      </c>
      <c r="C115" s="904"/>
      <c r="D115" s="904"/>
      <c r="E115" s="904"/>
      <c r="F115" s="904"/>
      <c r="G115" s="904"/>
      <c r="H115" s="904"/>
      <c r="I115" s="904"/>
    </row>
    <row r="116" spans="1:10" ht="17.45" customHeight="1">
      <c r="A116" s="691"/>
      <c r="B116" s="692"/>
      <c r="C116" s="692"/>
      <c r="D116" s="692"/>
      <c r="E116" s="692"/>
      <c r="F116" s="692"/>
      <c r="G116" s="692"/>
      <c r="H116" s="692"/>
      <c r="I116" s="692"/>
    </row>
    <row r="117" spans="1:10" ht="21" customHeight="1">
      <c r="A117" s="904" t="s">
        <v>406</v>
      </c>
      <c r="B117" s="904"/>
      <c r="C117" s="904"/>
      <c r="D117" s="904"/>
      <c r="E117" s="1490" t="s">
        <v>406</v>
      </c>
      <c r="F117" s="1490"/>
      <c r="G117" s="1490"/>
      <c r="H117" s="1490"/>
      <c r="I117" s="1490"/>
      <c r="J117" s="681"/>
    </row>
    <row r="118" spans="1:10" ht="33" customHeight="1">
      <c r="A118" s="1274" t="s">
        <v>407</v>
      </c>
      <c r="B118" s="1274"/>
      <c r="C118" s="1274"/>
      <c r="D118" s="1274"/>
      <c r="E118" s="1491" t="s">
        <v>871</v>
      </c>
      <c r="F118" s="1491"/>
      <c r="G118" s="1491"/>
      <c r="H118" s="1491"/>
      <c r="I118" s="1491"/>
      <c r="J118" s="681"/>
    </row>
    <row r="119" spans="1:10" ht="22.5" customHeight="1">
      <c r="A119" s="329" t="s">
        <v>503</v>
      </c>
      <c r="B119" s="330"/>
      <c r="C119" s="330"/>
      <c r="D119" s="330"/>
      <c r="E119" s="330"/>
      <c r="F119" s="330"/>
      <c r="G119" s="330"/>
      <c r="H119" s="330"/>
      <c r="I119" s="685" t="s">
        <v>935</v>
      </c>
      <c r="J119" s="681"/>
    </row>
    <row r="120" spans="1:10" ht="30.75" customHeight="1">
      <c r="A120" s="691"/>
      <c r="B120" s="1487"/>
      <c r="C120" s="1487"/>
      <c r="D120" s="1487"/>
      <c r="E120" s="1487"/>
      <c r="F120" s="1487"/>
      <c r="G120" s="1487"/>
      <c r="H120" s="1487"/>
      <c r="I120" s="1487"/>
    </row>
    <row r="121" spans="1:10" ht="21.95" customHeight="1">
      <c r="A121" s="282"/>
      <c r="B121" s="328"/>
      <c r="C121" s="282"/>
      <c r="D121" s="282"/>
      <c r="E121" s="282"/>
      <c r="F121" s="328"/>
      <c r="G121" s="282"/>
      <c r="H121" s="282"/>
      <c r="I121" s="282"/>
    </row>
    <row r="122" spans="1:10" ht="21.95" customHeight="1">
      <c r="A122" s="282"/>
      <c r="B122" s="897" t="s">
        <v>461</v>
      </c>
      <c r="C122" s="897"/>
      <c r="D122" s="304"/>
      <c r="E122" s="304"/>
      <c r="F122" s="897" t="s">
        <v>461</v>
      </c>
      <c r="G122" s="897"/>
      <c r="H122" s="304"/>
      <c r="I122" s="304"/>
    </row>
    <row r="123" spans="1:10" ht="35.25" customHeight="1">
      <c r="A123" s="282"/>
      <c r="B123" s="1494" t="s">
        <v>407</v>
      </c>
      <c r="C123" s="1494"/>
      <c r="D123" s="1494"/>
      <c r="E123" s="1494"/>
      <c r="F123" s="1494" t="s">
        <v>871</v>
      </c>
      <c r="G123" s="1494"/>
      <c r="H123" s="1494"/>
      <c r="I123" s="1494"/>
    </row>
    <row r="124" spans="1:10" ht="21.95" customHeight="1">
      <c r="A124" s="282"/>
      <c r="B124" s="694"/>
      <c r="C124" s="686"/>
      <c r="D124" s="686"/>
      <c r="E124" s="686"/>
      <c r="F124" s="695"/>
      <c r="G124" s="695"/>
      <c r="H124" s="695"/>
      <c r="I124" s="695"/>
    </row>
    <row r="125" spans="1:10" ht="21.95" customHeight="1">
      <c r="A125" s="282"/>
      <c r="B125" s="904" t="s">
        <v>462</v>
      </c>
      <c r="C125" s="904"/>
      <c r="D125" s="904"/>
      <c r="E125" s="904"/>
      <c r="F125" s="904" t="s">
        <v>462</v>
      </c>
      <c r="G125" s="904"/>
      <c r="H125" s="904"/>
      <c r="I125" s="904"/>
    </row>
    <row r="126" spans="1:10" ht="21.95" customHeight="1">
      <c r="A126" s="282"/>
      <c r="B126" s="328"/>
      <c r="C126" s="686"/>
      <c r="D126" s="686"/>
      <c r="E126" s="686"/>
      <c r="F126" s="328"/>
      <c r="G126" s="686"/>
      <c r="H126" s="686"/>
      <c r="I126" s="686"/>
    </row>
    <row r="127" spans="1:10" ht="21.95" customHeight="1">
      <c r="A127" s="282"/>
      <c r="B127" s="328"/>
      <c r="C127" s="686"/>
      <c r="D127" s="686"/>
      <c r="E127" s="686"/>
      <c r="F127" s="328"/>
      <c r="G127" s="686"/>
      <c r="H127" s="686"/>
      <c r="I127" s="686"/>
    </row>
    <row r="128" spans="1:10" ht="21.95" customHeight="1">
      <c r="A128" s="282"/>
      <c r="B128" s="330" t="s">
        <v>463</v>
      </c>
      <c r="C128" s="696"/>
      <c r="D128" s="330"/>
      <c r="E128" s="330"/>
      <c r="F128" s="1492" t="s">
        <v>463</v>
      </c>
      <c r="G128" s="1492"/>
      <c r="H128" s="1492"/>
      <c r="I128" s="1492"/>
    </row>
    <row r="129" spans="1:9" ht="21.95" customHeight="1">
      <c r="A129" s="282"/>
      <c r="B129" s="330" t="s">
        <v>5</v>
      </c>
      <c r="C129" s="696"/>
      <c r="D129" s="330"/>
      <c r="E129" s="330"/>
      <c r="F129" s="330" t="s">
        <v>936</v>
      </c>
      <c r="G129" s="304"/>
      <c r="H129" s="304"/>
      <c r="I129" s="304"/>
    </row>
    <row r="130" spans="1:9" ht="21.95" customHeight="1">
      <c r="A130" s="282"/>
      <c r="B130" s="304"/>
      <c r="C130" s="686"/>
      <c r="D130" s="686"/>
      <c r="E130" s="686"/>
      <c r="F130" s="304"/>
      <c r="G130" s="686"/>
      <c r="H130" s="686"/>
      <c r="I130" s="686"/>
    </row>
    <row r="131" spans="1:9" ht="21.95" customHeight="1">
      <c r="A131" s="282"/>
      <c r="B131" s="904" t="s">
        <v>464</v>
      </c>
      <c r="C131" s="904"/>
      <c r="D131" s="904"/>
      <c r="E131" s="904"/>
      <c r="F131" s="904" t="s">
        <v>464</v>
      </c>
      <c r="G131" s="904"/>
      <c r="H131" s="904"/>
      <c r="I131" s="904"/>
    </row>
    <row r="132" spans="1:9" ht="21.95" customHeight="1">
      <c r="A132" s="282"/>
      <c r="B132" s="330" t="s">
        <v>463</v>
      </c>
      <c r="C132" s="330"/>
      <c r="D132" s="330"/>
      <c r="E132" s="330"/>
      <c r="F132" s="330" t="s">
        <v>463</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904" t="s">
        <v>531</v>
      </c>
      <c r="C135" s="904"/>
      <c r="D135" s="904"/>
      <c r="E135" s="904"/>
      <c r="F135" s="904" t="s">
        <v>531</v>
      </c>
      <c r="G135" s="904"/>
      <c r="H135" s="904"/>
      <c r="I135" s="904"/>
    </row>
    <row r="136" spans="1:9" ht="21.95" customHeight="1">
      <c r="A136" s="282"/>
      <c r="B136" s="330" t="s">
        <v>463</v>
      </c>
      <c r="C136" s="330"/>
      <c r="D136" s="330"/>
      <c r="E136" s="330"/>
      <c r="F136" s="330" t="s">
        <v>463</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503</v>
      </c>
      <c r="B157" s="330"/>
      <c r="C157" s="330"/>
      <c r="D157" s="330"/>
      <c r="E157" s="330"/>
      <c r="F157" s="330"/>
      <c r="G157" s="330"/>
      <c r="H157" s="330"/>
      <c r="I157" s="685" t="s">
        <v>937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81"/>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algorithmName="SHA-512" hashValue="T18JYvfR+1BI4/IIXWNMblDgd9lhoZbFTEdrTIpovJg57oNUp6xzsSJ2rdmORr7yVwvEHWGlBTESZvvcjFbPjg==" saltValue="E3fyu5UTihHESRFe9lpdzg==" spinCount="100000" sheet="1" formatColumns="0" formatRows="0" selectLockedCells="1"/>
  <customSheetViews>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1"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496" t="str">
        <f>'Attach 3(JV)'!A1</f>
        <v>Specification No. :CC/NT/W-RT/DOM/A00/23/09260</v>
      </c>
      <c r="B1" s="1496"/>
      <c r="C1" s="1496"/>
      <c r="D1" s="1496"/>
      <c r="E1" s="525" t="str">
        <f>"Attachment-19 " &amp; 'Attach 3(JV)'!AT1</f>
        <v xml:space="preserve">Attachment-19 </v>
      </c>
      <c r="F1" s="66"/>
      <c r="G1" s="66"/>
      <c r="H1" s="66"/>
    </row>
    <row r="2" spans="1:9" ht="7.5" customHeight="1"/>
    <row r="3" spans="1:9" ht="91.5" customHeight="1">
      <c r="A3" s="1325" t="str">
        <f>'Attach 3(JV)'!A3</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B3" s="1326"/>
      <c r="C3" s="1326"/>
      <c r="D3" s="1326"/>
      <c r="E3" s="1326"/>
      <c r="F3" s="13"/>
      <c r="G3" s="14"/>
      <c r="H3" s="13"/>
    </row>
    <row r="4" spans="1:9" ht="20.100000000000001" customHeight="1">
      <c r="A4" s="15"/>
      <c r="H4" s="17"/>
      <c r="I4" s="2"/>
    </row>
    <row r="5" spans="1:9" ht="20.100000000000001" customHeight="1">
      <c r="A5" s="1074" t="s">
        <v>2</v>
      </c>
      <c r="B5" s="1074"/>
      <c r="C5" s="1074"/>
      <c r="D5" s="1074"/>
      <c r="E5" s="1074"/>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495" t="str">
        <f>'Attach 3(JV)'!A8</f>
        <v/>
      </c>
      <c r="B8" s="1495"/>
      <c r="C8" s="1495"/>
      <c r="D8" s="1495"/>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075">
        <f>'Attach 3(JV)'!B10</f>
        <v>0</v>
      </c>
      <c r="C10" s="1075"/>
      <c r="D10" s="1075"/>
      <c r="E10" s="95" t="str">
        <f>'Attach 3(JV)'!E10</f>
        <v>"Saudamini", Plot No. 2, Sector 29</v>
      </c>
      <c r="H10" s="17"/>
      <c r="I10" s="2"/>
    </row>
    <row r="11" spans="1:9" ht="20.100000000000001" customHeight="1">
      <c r="B11" s="1075">
        <f>'Attach 3(JV)'!B11</f>
        <v>0</v>
      </c>
      <c r="C11" s="1075"/>
      <c r="D11" s="1075"/>
      <c r="E11" s="95" t="str">
        <f>'Attach 3(JV)'!E11</f>
        <v>Gurgaon (Haryana) - 122001</v>
      </c>
    </row>
    <row r="12" spans="1:9" ht="18" customHeight="1">
      <c r="A12" s="19"/>
      <c r="B12" s="1075">
        <f>'Attach 3(JV)'!B12</f>
        <v>0</v>
      </c>
      <c r="C12" s="1075"/>
      <c r="D12" s="1075"/>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339</v>
      </c>
    </row>
    <row r="16" spans="1:9" ht="6" customHeight="1">
      <c r="A16" s="19"/>
    </row>
    <row r="17" spans="1:8" ht="78.75" customHeight="1">
      <c r="A17" s="1184" t="s">
        <v>3</v>
      </c>
      <c r="B17" s="1184"/>
      <c r="C17" s="1184"/>
      <c r="D17" s="1184"/>
      <c r="E17" s="1184"/>
    </row>
    <row r="18" spans="1:8" ht="56.25" customHeight="1">
      <c r="A18" s="1172" t="s">
        <v>499</v>
      </c>
      <c r="B18" s="1172"/>
      <c r="C18" s="1172"/>
      <c r="D18" s="1172"/>
      <c r="E18" s="1172"/>
    </row>
    <row r="19" spans="1:8" ht="184.5" customHeight="1">
      <c r="A19" s="1172" t="s">
        <v>498</v>
      </c>
      <c r="B19" s="1172"/>
      <c r="C19" s="1172"/>
      <c r="D19" s="1172"/>
      <c r="E19" s="1172"/>
    </row>
    <row r="20" spans="1:8" ht="8.25" hidden="1" customHeight="1">
      <c r="A20" s="19"/>
    </row>
    <row r="21" spans="1:8" ht="20.100000000000001" hidden="1" customHeight="1">
      <c r="A21" s="19"/>
    </row>
    <row r="22" spans="1:8" ht="20.100000000000001" hidden="1" customHeight="1">
      <c r="A22" s="19"/>
    </row>
    <row r="23" spans="1:8" ht="57.75" hidden="1" customHeight="1">
      <c r="A23" s="1184"/>
      <c r="B23" s="1184"/>
      <c r="C23" s="1184"/>
      <c r="D23" s="1184"/>
      <c r="E23" s="1184"/>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zoomScaleSheetLayoutView="100" workbookViewId="0">
      <selection activeCell="G17" sqref="G17"/>
    </sheetView>
  </sheetViews>
  <sheetFormatPr defaultColWidth="9.140625" defaultRowHeight="16.5"/>
  <cols>
    <col min="1" max="1" width="13.85546875" style="16" customWidth="1"/>
    <col min="2" max="2" width="11.28515625" style="16" customWidth="1"/>
    <col min="3" max="4" width="18.7109375" style="16" customWidth="1"/>
    <col min="5" max="5" width="27.28515625" style="16" customWidth="1"/>
    <col min="6" max="6" width="25" style="16" customWidth="1"/>
    <col min="7" max="7" width="14.5703125" style="16" customWidth="1"/>
    <col min="8" max="8" width="14.140625" style="16" customWidth="1"/>
    <col min="9" max="9" width="14" style="40" customWidth="1"/>
    <col min="10" max="10" width="16.140625" style="40"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1102" t="str">
        <f>'Attach 3(JV)'!A1</f>
        <v>Specification No. :CC/NT/W-RT/DOM/A00/23/09260</v>
      </c>
      <c r="B1" s="1102"/>
      <c r="C1" s="1102"/>
      <c r="D1" s="1102"/>
      <c r="E1" s="1102"/>
      <c r="F1" s="273" t="s">
        <v>1069</v>
      </c>
      <c r="G1" s="39"/>
      <c r="H1" s="39"/>
      <c r="AE1" s="175">
        <v>1</v>
      </c>
      <c r="AF1" s="150" t="s">
        <v>307</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308</v>
      </c>
      <c r="AG2" s="176">
        <v>2</v>
      </c>
      <c r="AH2" s="176" t="s">
        <v>285</v>
      </c>
      <c r="AI2" s="177"/>
      <c r="AJ2" s="177"/>
      <c r="AK2" s="176">
        <v>2</v>
      </c>
      <c r="AL2" s="177" t="s">
        <v>286</v>
      </c>
      <c r="AQ2" s="104"/>
      <c r="AR2" s="104"/>
      <c r="AS2" s="104"/>
      <c r="AT2" s="104"/>
      <c r="AU2" s="104"/>
      <c r="AV2" s="104"/>
      <c r="AW2" s="104"/>
      <c r="AX2" s="104"/>
      <c r="AY2" s="104"/>
      <c r="AZ2" s="104"/>
    </row>
    <row r="3" spans="1:52" ht="20.100000000000001" customHeight="1">
      <c r="A3" s="1074" t="s">
        <v>50</v>
      </c>
      <c r="B3" s="1074"/>
      <c r="C3" s="1074"/>
      <c r="D3" s="1074"/>
      <c r="E3" s="1074"/>
      <c r="F3" s="1074"/>
      <c r="G3" s="15"/>
      <c r="H3" s="15"/>
      <c r="I3" s="36"/>
      <c r="AB3" s="178"/>
      <c r="AC3" s="179"/>
      <c r="AE3" s="175">
        <v>3</v>
      </c>
      <c r="AF3" s="150" t="s">
        <v>309</v>
      </c>
      <c r="AG3" s="176">
        <v>3</v>
      </c>
      <c r="AH3" s="176" t="s">
        <v>287</v>
      </c>
      <c r="AI3" s="177"/>
      <c r="AJ3" s="177"/>
      <c r="AK3" s="176">
        <v>3</v>
      </c>
      <c r="AL3" s="177" t="s">
        <v>288</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310</v>
      </c>
      <c r="AG4" s="176">
        <v>4</v>
      </c>
      <c r="AH4" s="176" t="s">
        <v>289</v>
      </c>
      <c r="AI4" s="177"/>
      <c r="AJ4" s="177"/>
      <c r="AK4" s="176">
        <v>4</v>
      </c>
      <c r="AL4" s="177" t="s">
        <v>290</v>
      </c>
      <c r="AQ4" s="104"/>
      <c r="AR4" s="104"/>
      <c r="AS4" s="104"/>
      <c r="AT4" s="104"/>
      <c r="AU4" s="104"/>
      <c r="AV4" s="104"/>
      <c r="AW4" s="104"/>
      <c r="AX4" s="104"/>
      <c r="AY4" s="104"/>
      <c r="AZ4" s="104"/>
    </row>
    <row r="5" spans="1:52" ht="20.100000000000001" customHeight="1">
      <c r="A5" s="25" t="s">
        <v>306</v>
      </c>
      <c r="B5" s="25"/>
      <c r="C5" s="1499"/>
      <c r="D5" s="1499"/>
      <c r="E5" s="1499"/>
      <c r="F5" s="1499"/>
      <c r="G5" s="25"/>
      <c r="H5" s="25"/>
      <c r="AB5" s="178"/>
      <c r="AC5" s="179"/>
      <c r="AE5" s="175">
        <v>5</v>
      </c>
      <c r="AF5" s="150" t="s">
        <v>311</v>
      </c>
      <c r="AG5" s="176">
        <v>5</v>
      </c>
      <c r="AH5" s="176" t="s">
        <v>289</v>
      </c>
      <c r="AI5" s="177"/>
      <c r="AJ5" s="177"/>
      <c r="AK5" s="176">
        <v>5</v>
      </c>
      <c r="AL5" s="177" t="s">
        <v>291</v>
      </c>
      <c r="AQ5" s="104"/>
      <c r="AR5" s="104"/>
      <c r="AS5" s="104"/>
      <c r="AT5" s="104"/>
      <c r="AU5" s="104"/>
      <c r="AV5" s="104"/>
      <c r="AW5" s="104"/>
      <c r="AX5" s="104"/>
      <c r="AY5" s="104"/>
      <c r="AZ5" s="104"/>
    </row>
    <row r="6" spans="1:52" ht="20.100000000000001" customHeight="1">
      <c r="A6" s="25" t="s">
        <v>6</v>
      </c>
      <c r="B6" s="1499" t="str">
        <f>'Attach 3(JV)'!B24</f>
        <v>--</v>
      </c>
      <c r="C6" s="1499"/>
      <c r="AB6" s="178"/>
      <c r="AC6" s="179"/>
      <c r="AE6" s="175">
        <v>6</v>
      </c>
      <c r="AF6" s="150" t="s">
        <v>312</v>
      </c>
      <c r="AG6" s="176">
        <v>6</v>
      </c>
      <c r="AH6" s="176" t="s">
        <v>289</v>
      </c>
      <c r="AI6" s="180" t="e">
        <f>DAY(B6)</f>
        <v>#VALUE!</v>
      </c>
      <c r="AJ6" s="177"/>
      <c r="AK6" s="176">
        <v>6</v>
      </c>
      <c r="AL6" s="177" t="s">
        <v>292</v>
      </c>
      <c r="AQ6" s="104"/>
      <c r="AR6" s="104"/>
      <c r="AS6" s="104"/>
      <c r="AT6" s="104"/>
      <c r="AU6" s="104"/>
      <c r="AV6" s="104"/>
      <c r="AW6" s="104"/>
      <c r="AX6" s="104"/>
      <c r="AY6" s="104"/>
      <c r="AZ6" s="104"/>
    </row>
    <row r="7" spans="1:52" ht="20.100000000000001" customHeight="1">
      <c r="A7" s="25"/>
      <c r="B7" s="53"/>
      <c r="C7" s="53"/>
      <c r="AB7" s="178"/>
      <c r="AC7" s="179"/>
      <c r="AE7" s="175">
        <v>7</v>
      </c>
      <c r="AF7" s="150" t="s">
        <v>313</v>
      </c>
      <c r="AG7" s="176">
        <v>7</v>
      </c>
      <c r="AH7" s="176" t="s">
        <v>289</v>
      </c>
      <c r="AI7" s="180" t="e">
        <f>MONTH(B6)</f>
        <v>#VALUE!</v>
      </c>
      <c r="AJ7" s="177"/>
      <c r="AK7" s="176">
        <v>7</v>
      </c>
      <c r="AL7" s="177" t="s">
        <v>293</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314</v>
      </c>
      <c r="AG8" s="176">
        <v>8</v>
      </c>
      <c r="AH8" s="176" t="s">
        <v>289</v>
      </c>
      <c r="AI8" s="180" t="e">
        <f>LOOKUP(AI7,AK1:AK12,AL1:AL12)</f>
        <v>#VALUE!</v>
      </c>
      <c r="AJ8" s="177"/>
      <c r="AK8" s="176">
        <v>8</v>
      </c>
      <c r="AL8" s="177" t="s">
        <v>294</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315</v>
      </c>
      <c r="AG9" s="176">
        <v>9</v>
      </c>
      <c r="AH9" s="176" t="s">
        <v>289</v>
      </c>
      <c r="AI9" s="180" t="e">
        <f>YEAR(B6)</f>
        <v>#VALUE!</v>
      </c>
      <c r="AJ9" s="177"/>
      <c r="AK9" s="176">
        <v>9</v>
      </c>
      <c r="AL9" s="177" t="s">
        <v>295</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316</v>
      </c>
      <c r="AG10" s="176">
        <v>10</v>
      </c>
      <c r="AH10" s="176" t="s">
        <v>289</v>
      </c>
      <c r="AI10" s="177"/>
      <c r="AJ10" s="177"/>
      <c r="AK10" s="176">
        <v>10</v>
      </c>
      <c r="AL10" s="177" t="s">
        <v>296</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317</v>
      </c>
      <c r="AG11" s="176">
        <v>11</v>
      </c>
      <c r="AH11" s="176" t="s">
        <v>289</v>
      </c>
      <c r="AI11" s="177"/>
      <c r="AJ11" s="177"/>
      <c r="AK11" s="176">
        <v>11</v>
      </c>
      <c r="AL11" s="177" t="s">
        <v>297</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318</v>
      </c>
      <c r="AG12" s="176">
        <v>12</v>
      </c>
      <c r="AH12" s="176" t="s">
        <v>289</v>
      </c>
      <c r="AI12" s="177"/>
      <c r="AJ12" s="177"/>
      <c r="AK12" s="176">
        <v>12</v>
      </c>
      <c r="AL12" s="177" t="s">
        <v>298</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319</v>
      </c>
      <c r="AG13" s="176">
        <v>13</v>
      </c>
      <c r="AH13" s="176" t="s">
        <v>289</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320</v>
      </c>
      <c r="AG14" s="176">
        <v>14</v>
      </c>
      <c r="AH14" s="176" t="s">
        <v>289</v>
      </c>
      <c r="AI14" s="177"/>
      <c r="AJ14" s="177"/>
      <c r="AK14" s="177"/>
      <c r="AL14" s="177"/>
      <c r="AQ14" s="104"/>
      <c r="AR14" s="104"/>
      <c r="AS14" s="104"/>
      <c r="AT14" s="104"/>
      <c r="AU14" s="104"/>
      <c r="AV14" s="104"/>
      <c r="AW14" s="104"/>
      <c r="AX14" s="104"/>
      <c r="AY14" s="104"/>
      <c r="AZ14" s="104"/>
    </row>
    <row r="15" spans="1:52" ht="77.25" customHeight="1">
      <c r="A15" s="269" t="s">
        <v>330</v>
      </c>
      <c r="B15" s="1502" t="str">
        <f>Basic!B1</f>
        <v>Reactor Package RT-21 for (i) 1X125MVAR, 400kV, 3-Ph Bus Reactor at Jamshedpur S/s under ‘Eastern region Expansion Scheme-XXXI (ERSS-XXXI)’ and (ii) 1x80 MVAR , 400kV, 3-Phase Fixed Line Reactor at Bhiwadi S/s and 1x80 MVAR , 400kV, 3-Phase Switchable Line Reactor at  Allahabad S/s under ‘Reactive Power Compensation on 400kV Transmission lines in NR’</v>
      </c>
      <c r="C15" s="1502"/>
      <c r="D15" s="1502"/>
      <c r="E15" s="1502"/>
      <c r="F15" s="1502"/>
      <c r="G15" s="19"/>
      <c r="H15" s="19"/>
      <c r="AB15" s="178"/>
      <c r="AC15" s="179"/>
      <c r="AE15" s="175">
        <v>15</v>
      </c>
      <c r="AF15" s="150" t="s">
        <v>321</v>
      </c>
      <c r="AG15" s="176">
        <v>15</v>
      </c>
      <c r="AH15" s="176" t="s">
        <v>289</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504" t="s">
        <v>164</v>
      </c>
      <c r="H16" s="1504"/>
      <c r="AB16" s="178"/>
      <c r="AC16" s="179"/>
      <c r="AE16" s="175">
        <v>16</v>
      </c>
      <c r="AF16" s="150" t="s">
        <v>322</v>
      </c>
      <c r="AG16" s="176">
        <v>16</v>
      </c>
      <c r="AH16" s="176" t="s">
        <v>289</v>
      </c>
      <c r="AI16" s="177"/>
      <c r="AJ16" s="177"/>
      <c r="AK16" s="177"/>
      <c r="AL16" s="177"/>
      <c r="AQ16" s="104"/>
      <c r="AR16" s="104"/>
      <c r="AS16" s="104"/>
      <c r="AT16" s="104"/>
      <c r="AU16" s="104"/>
      <c r="AV16" s="104"/>
      <c r="AW16" s="104"/>
      <c r="AX16" s="104"/>
      <c r="AY16" s="104"/>
      <c r="AZ16" s="104"/>
    </row>
    <row r="17" spans="1:52" s="11" customFormat="1" ht="145.5" customHeight="1">
      <c r="A17" s="57">
        <v>1</v>
      </c>
      <c r="B17" s="149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7"/>
      <c r="D17" s="1497"/>
      <c r="E17" s="1497"/>
      <c r="F17" s="1497"/>
      <c r="G17" s="270"/>
      <c r="H17" s="271" t="s">
        <v>473</v>
      </c>
      <c r="I17" s="147"/>
      <c r="J17" s="40"/>
      <c r="K17" s="40"/>
      <c r="L17" s="40"/>
      <c r="M17" s="40"/>
      <c r="N17" s="40"/>
      <c r="O17" s="40"/>
      <c r="P17" s="40"/>
      <c r="Q17" s="40"/>
      <c r="R17" s="40"/>
      <c r="S17" s="40"/>
      <c r="T17" s="40"/>
      <c r="U17" s="40"/>
      <c r="V17" s="40"/>
      <c r="W17" s="40"/>
      <c r="X17" s="40"/>
      <c r="Y17" s="40"/>
      <c r="Z17" s="45"/>
      <c r="AA17" s="45"/>
      <c r="AB17" s="181" t="s">
        <v>331</v>
      </c>
      <c r="AC17" s="43"/>
      <c r="AD17" s="182"/>
      <c r="AE17" s="175">
        <v>17</v>
      </c>
      <c r="AF17" s="40" t="s">
        <v>323</v>
      </c>
      <c r="AG17" s="176">
        <v>17</v>
      </c>
      <c r="AH17" s="176" t="s">
        <v>289</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514" t="s">
        <v>561</v>
      </c>
      <c r="C18" s="1514"/>
      <c r="D18" s="1514"/>
      <c r="E18" s="1514"/>
      <c r="F18" s="1514"/>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332</v>
      </c>
      <c r="AE19" s="175">
        <v>18</v>
      </c>
      <c r="AF19" s="150" t="s">
        <v>324</v>
      </c>
      <c r="AG19" s="176">
        <v>18</v>
      </c>
      <c r="AH19" s="176" t="s">
        <v>289</v>
      </c>
      <c r="AI19" s="177"/>
      <c r="AJ19" s="177"/>
      <c r="AK19" s="177"/>
      <c r="AL19" s="177"/>
      <c r="AQ19" s="104"/>
      <c r="AR19" s="104"/>
      <c r="AS19" s="104"/>
      <c r="AT19" s="104"/>
      <c r="AU19" s="104"/>
      <c r="AV19" s="104"/>
      <c r="AW19" s="104"/>
      <c r="AX19" s="104"/>
      <c r="AY19" s="104"/>
      <c r="AZ19" s="104"/>
    </row>
    <row r="20" spans="1:52" s="11" customFormat="1" ht="41.25" customHeight="1">
      <c r="A20" s="16"/>
      <c r="B20" s="1184" t="s">
        <v>54</v>
      </c>
      <c r="C20" s="1184"/>
      <c r="D20" s="1184"/>
      <c r="E20" s="1184"/>
      <c r="F20" s="1184"/>
      <c r="G20" s="1506"/>
      <c r="H20" s="1506"/>
      <c r="I20" s="1506"/>
      <c r="J20" s="1506"/>
      <c r="K20" s="40"/>
      <c r="L20" s="40"/>
      <c r="M20" s="40"/>
      <c r="N20" s="40"/>
      <c r="O20" s="40"/>
      <c r="P20" s="40"/>
      <c r="Q20" s="40"/>
      <c r="R20" s="40"/>
      <c r="S20" s="40"/>
      <c r="T20" s="40"/>
      <c r="U20" s="40"/>
      <c r="V20" s="40"/>
      <c r="W20" s="40"/>
      <c r="X20" s="40"/>
      <c r="Y20" s="40"/>
      <c r="Z20" s="40"/>
      <c r="AA20" s="40"/>
      <c r="AB20" s="178"/>
      <c r="AC20" s="179" t="s">
        <v>333</v>
      </c>
      <c r="AD20" s="175"/>
      <c r="AE20" s="175">
        <v>19</v>
      </c>
      <c r="AF20" s="40" t="s">
        <v>325</v>
      </c>
      <c r="AG20" s="176">
        <v>19</v>
      </c>
      <c r="AH20" s="176" t="s">
        <v>289</v>
      </c>
      <c r="AI20" s="183"/>
      <c r="AJ20" s="183"/>
      <c r="AK20" s="183"/>
      <c r="AL20" s="183"/>
      <c r="AM20" s="40"/>
      <c r="AN20" s="40"/>
      <c r="AO20" s="40"/>
      <c r="AP20" s="40"/>
      <c r="AQ20" s="102"/>
      <c r="AR20" s="102"/>
      <c r="AS20" s="102"/>
      <c r="AT20" s="102"/>
      <c r="AU20" s="102"/>
      <c r="AV20" s="102"/>
      <c r="AW20" s="102"/>
      <c r="AX20" s="102"/>
      <c r="AY20" s="102"/>
      <c r="AZ20" s="102"/>
    </row>
    <row r="21" spans="1:52" s="11" customFormat="1" ht="27" customHeight="1">
      <c r="A21" s="16"/>
      <c r="B21" s="1125" t="str">
        <f>"(a) Attachment 1(" &amp; Basic!$B$2 &amp; ") :"</f>
        <v>(a) Attachment 1(RT21) :</v>
      </c>
      <c r="C21" s="1125"/>
      <c r="D21" s="1507" t="s">
        <v>1015</v>
      </c>
      <c r="E21" s="1508"/>
      <c r="F21" s="1508"/>
      <c r="G21" s="786"/>
      <c r="H21" s="787"/>
      <c r="I21" s="788"/>
      <c r="J21" s="787"/>
      <c r="K21" s="175"/>
      <c r="L21" s="175"/>
      <c r="M21" s="217"/>
      <c r="N21" s="175"/>
      <c r="O21" s="175"/>
      <c r="P21" s="175"/>
      <c r="Q21" s="175"/>
      <c r="R21" s="175"/>
      <c r="S21" s="175"/>
      <c r="T21" s="175"/>
      <c r="U21" s="175"/>
      <c r="V21" s="175"/>
      <c r="W21" s="175"/>
      <c r="X21" s="175"/>
      <c r="Y21" s="175"/>
      <c r="Z21" s="40"/>
      <c r="AA21" s="40"/>
      <c r="AB21" s="178"/>
      <c r="AC21" s="179" t="s">
        <v>334</v>
      </c>
      <c r="AD21" s="175" t="str">
        <f>IF(ISERROR(LOOKUP(J21,AE1:AE21,AF1:AF21)), "Zero", LOOKUP(J21,AE1:AE21,AF1:AF21))</f>
        <v>Zero</v>
      </c>
      <c r="AE21" s="175">
        <v>20</v>
      </c>
      <c r="AF21" s="40" t="s">
        <v>326</v>
      </c>
      <c r="AG21" s="176">
        <v>20</v>
      </c>
      <c r="AH21" s="176" t="s">
        <v>289</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510"/>
      <c r="C22" s="510"/>
      <c r="D22" s="1510"/>
      <c r="E22" s="1510"/>
      <c r="F22" s="1511"/>
      <c r="G22" s="510"/>
      <c r="H22" s="510"/>
      <c r="I22" s="510"/>
      <c r="J22" s="510"/>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510"/>
      <c r="C23" s="510"/>
      <c r="D23" s="1509" t="s">
        <v>705</v>
      </c>
      <c r="E23" s="1509"/>
      <c r="F23" s="1509"/>
      <c r="G23" s="1505" t="str">
        <f>IF(J21 &lt; 250, "Please note that if bid validity is less than 250 days, your bid may be rejected", "")</f>
        <v>Please note that if bid validity is less than 250 days, your bid may be rejected</v>
      </c>
      <c r="H23" s="1505"/>
      <c r="I23" s="1505"/>
      <c r="J23" s="1505"/>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10.5" customHeight="1">
      <c r="A24" s="16"/>
      <c r="B24" s="510"/>
      <c r="C24" s="510"/>
      <c r="D24" s="1512"/>
      <c r="E24" s="1512"/>
      <c r="F24" s="1512"/>
      <c r="G24" s="713"/>
      <c r="H24" s="713"/>
      <c r="I24" s="713"/>
      <c r="J24" s="713"/>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idden="1">
      <c r="A25" s="16"/>
      <c r="B25" s="510"/>
      <c r="C25" s="510"/>
      <c r="D25" s="1513"/>
      <c r="E25" s="1513"/>
      <c r="F25" s="1513"/>
      <c r="G25" s="713"/>
      <c r="H25" s="713"/>
      <c r="I25" s="713"/>
      <c r="J25" s="713"/>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1125" t="str">
        <f>"(b) Attachment 2(" &amp; Basic!$B$2 &amp; ") :"</f>
        <v>(b) Attachment 2(RT21) :</v>
      </c>
      <c r="C26" s="1125"/>
      <c r="D26" s="1498" t="s">
        <v>55</v>
      </c>
      <c r="E26" s="1498"/>
      <c r="F26" s="1498"/>
      <c r="K26" s="40"/>
      <c r="L26" s="40"/>
      <c r="M26" s="40"/>
      <c r="N26" s="40"/>
      <c r="O26" s="40"/>
      <c r="P26" s="40"/>
      <c r="Q26" s="40"/>
      <c r="R26" s="40"/>
      <c r="S26" s="40"/>
      <c r="T26" s="40"/>
      <c r="U26" s="40"/>
      <c r="V26" s="40"/>
      <c r="W26" s="40"/>
      <c r="X26" s="40"/>
      <c r="Y26" s="40"/>
      <c r="Z26" s="40"/>
      <c r="AA26" s="40"/>
      <c r="AB26" s="178"/>
      <c r="AC26" s="179" t="s">
        <v>335</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510"/>
      <c r="C27" s="510"/>
      <c r="D27" s="1500" t="s">
        <v>706</v>
      </c>
      <c r="E27" s="1500"/>
      <c r="F27" s="1500"/>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510"/>
      <c r="C28" s="510"/>
      <c r="D28" s="1501" t="s">
        <v>707</v>
      </c>
      <c r="E28" s="1501"/>
      <c r="F28" s="1501"/>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1125" t="str">
        <f>"(c) Attachment 3(" &amp; Basic!$B$2 &amp; ") :"</f>
        <v>(c) Attachment 3(RT21) :</v>
      </c>
      <c r="C29" s="1125"/>
      <c r="D29" s="1498" t="s">
        <v>708</v>
      </c>
      <c r="E29" s="1498"/>
      <c r="F29" s="1498"/>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289</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503" t="s">
        <v>162</v>
      </c>
      <c r="E30" s="1503"/>
      <c r="F30" s="1503"/>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336</v>
      </c>
      <c r="AD30" s="175"/>
      <c r="AE30" s="175"/>
      <c r="AF30" s="40"/>
      <c r="AG30" s="176">
        <v>23</v>
      </c>
      <c r="AH30" s="176" t="s">
        <v>289</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503" t="s">
        <v>163</v>
      </c>
      <c r="E31" s="1503"/>
      <c r="F31" s="1503"/>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337</v>
      </c>
      <c r="AD31" s="175"/>
      <c r="AE31" s="175"/>
      <c r="AF31" s="40"/>
      <c r="AG31" s="176">
        <v>24</v>
      </c>
      <c r="AH31" s="176" t="s">
        <v>289</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1125" t="str">
        <f>"(d) Attachment 4(" &amp; Basic!$B$2 &amp; ") :"</f>
        <v>(d) Attachment 4(RT21) :</v>
      </c>
      <c r="C32" s="1125"/>
      <c r="D32" s="1498" t="s">
        <v>302</v>
      </c>
      <c r="E32" s="1498"/>
      <c r="F32" s="1498"/>
      <c r="G32" s="124"/>
      <c r="H32" s="59"/>
      <c r="AB32" s="178"/>
      <c r="AC32" s="179"/>
      <c r="AG32" s="176">
        <v>25</v>
      </c>
      <c r="AH32" s="176" t="s">
        <v>289</v>
      </c>
      <c r="AI32" s="177"/>
      <c r="AJ32" s="177"/>
      <c r="AK32" s="177"/>
      <c r="AL32" s="177"/>
      <c r="AQ32" s="104"/>
      <c r="AR32" s="104"/>
      <c r="AS32" s="104"/>
      <c r="AT32" s="104"/>
      <c r="AU32" s="104"/>
      <c r="AV32" s="104"/>
      <c r="AW32" s="104"/>
      <c r="AX32" s="104"/>
      <c r="AY32" s="104"/>
      <c r="AZ32" s="104"/>
    </row>
    <row r="33" spans="1:52" ht="69" customHeight="1">
      <c r="B33" s="1125" t="str">
        <f>"(e) Attachment 5(" &amp; Basic!$B$2 &amp; ") :"</f>
        <v>(e) Attachment 5(RT21) :</v>
      </c>
      <c r="C33" s="1125"/>
      <c r="D33" s="1498" t="s">
        <v>56</v>
      </c>
      <c r="E33" s="1498"/>
      <c r="F33" s="1498"/>
      <c r="G33" s="59"/>
      <c r="H33" s="59"/>
      <c r="AB33" s="178"/>
      <c r="AC33" s="179"/>
      <c r="AG33" s="176">
        <v>26</v>
      </c>
      <c r="AH33" s="176" t="s">
        <v>289</v>
      </c>
      <c r="AI33" s="177"/>
      <c r="AJ33" s="177"/>
      <c r="AK33" s="177"/>
      <c r="AL33" s="177"/>
      <c r="AQ33" s="104"/>
      <c r="AR33" s="104"/>
      <c r="AS33" s="104"/>
      <c r="AT33" s="104"/>
      <c r="AU33" s="104"/>
      <c r="AV33" s="104"/>
      <c r="AW33" s="104"/>
      <c r="AX33" s="104"/>
      <c r="AY33" s="104"/>
      <c r="AZ33" s="104"/>
    </row>
    <row r="34" spans="1:52" ht="42" customHeight="1">
      <c r="B34" s="1125" t="str">
        <f>"(f) Attachment 5A(" &amp; Basic!$B$2 &amp; ") :"</f>
        <v>(f) Attachment 5A(RT21) :</v>
      </c>
      <c r="C34" s="1125"/>
      <c r="D34" s="1498" t="s">
        <v>691</v>
      </c>
      <c r="E34" s="1498"/>
      <c r="F34" s="1498"/>
      <c r="G34" s="59"/>
      <c r="H34" s="59"/>
      <c r="AB34" s="178"/>
      <c r="AC34" s="179"/>
      <c r="AG34" s="176">
        <v>26</v>
      </c>
      <c r="AH34" s="176" t="s">
        <v>289</v>
      </c>
      <c r="AI34" s="177"/>
      <c r="AJ34" s="177"/>
      <c r="AK34" s="177"/>
      <c r="AL34" s="177"/>
      <c r="AQ34" s="104"/>
      <c r="AR34" s="104"/>
      <c r="AS34" s="104"/>
      <c r="AT34" s="104"/>
      <c r="AU34" s="104"/>
      <c r="AV34" s="104"/>
      <c r="AW34" s="104"/>
      <c r="AX34" s="104"/>
      <c r="AY34" s="104"/>
      <c r="AZ34" s="104"/>
    </row>
    <row r="35" spans="1:52" s="11" customFormat="1" ht="97.5" customHeight="1">
      <c r="A35" s="16"/>
      <c r="B35" s="1125" t="str">
        <f>"(g) Attachment 6(" &amp; Basic!$B$2 &amp; ") :"</f>
        <v>(g) Attachment 6(RT21) :</v>
      </c>
      <c r="C35" s="1125"/>
      <c r="D35" s="1498" t="s">
        <v>57</v>
      </c>
      <c r="E35" s="1498"/>
      <c r="F35" s="1498"/>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289</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1125" t="str">
        <f>"(h) Attachment 7(" &amp; Basic!$B$2 &amp; ") :"</f>
        <v>(h) Attachment 7(RT21) :</v>
      </c>
      <c r="C36" s="1125"/>
      <c r="D36" s="1498" t="s">
        <v>466</v>
      </c>
      <c r="E36" s="1498"/>
      <c r="F36" s="1498"/>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289</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1125" t="str">
        <f>"(i) Attachment 8(" &amp; Basic!$B$2 &amp; ") :"</f>
        <v>(i) Attachment 8(RT21) :</v>
      </c>
      <c r="C37" s="1125"/>
      <c r="D37" s="1498" t="s">
        <v>303</v>
      </c>
      <c r="E37" s="1498"/>
      <c r="F37" s="1498"/>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289</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1125" t="str">
        <f>"(j) Attachment 9(" &amp; Basic!$B$2 &amp; ") :"</f>
        <v>(j) Attachment 9(RT21) :</v>
      </c>
      <c r="C38" s="1125"/>
      <c r="D38" s="1498" t="s">
        <v>58</v>
      </c>
      <c r="E38" s="1498"/>
      <c r="F38" s="1498"/>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289</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1125" t="str">
        <f>"(k) Attachment 10(" &amp; Basic!$B$2 &amp; ") :"</f>
        <v>(k) Attachment 10(RT21) :</v>
      </c>
      <c r="C39" s="1125"/>
      <c r="D39" s="1498" t="s">
        <v>59</v>
      </c>
      <c r="E39" s="1498"/>
      <c r="F39" s="1498"/>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1125" t="str">
        <f>"(l) Attachment 11(" &amp; Basic!$B$2 &amp; ") :"</f>
        <v>(l) Attachment 11(RT21) :</v>
      </c>
      <c r="C40" s="1125"/>
      <c r="D40" s="1498" t="s">
        <v>60</v>
      </c>
      <c r="E40" s="1498"/>
      <c r="F40" s="1498"/>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1125" t="str">
        <f>"(m) Attachment 12(" &amp; Basic!$B$2 &amp; ") :"</f>
        <v>(m) Attachment 12(RT21) :</v>
      </c>
      <c r="C41" s="1125"/>
      <c r="D41" s="1498" t="s">
        <v>281</v>
      </c>
      <c r="E41" s="1498"/>
      <c r="F41" s="1498"/>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1125" t="str">
        <f>"(n) Attachment 13(" &amp; Basic!$B$2 &amp; ") :"</f>
        <v>(n) Attachment 13(RT21) :</v>
      </c>
      <c r="C42" s="1125"/>
      <c r="D42" s="1498" t="s">
        <v>282</v>
      </c>
      <c r="E42" s="1498"/>
      <c r="F42" s="1498"/>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1125" t="str">
        <f>"(o) Attachment 14(" &amp; Basic!$B$2 &amp; ") :"</f>
        <v>(o) Attachment 14(RT21) :</v>
      </c>
      <c r="C43" s="1125"/>
      <c r="D43" s="1498" t="s">
        <v>61</v>
      </c>
      <c r="E43" s="1498"/>
      <c r="F43" s="1498"/>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1125" t="str">
        <f>"(p) Attachment 15(" &amp; Basic!$B$2 &amp; ") :"</f>
        <v>(p) Attachment 15(RT21) :</v>
      </c>
      <c r="C44" s="1125"/>
      <c r="D44" s="1498" t="s">
        <v>501</v>
      </c>
      <c r="E44" s="1498"/>
      <c r="F44" s="1498"/>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1125" t="str">
        <f>"(q) Attachment 16(" &amp; Basic!$B$2 &amp; ") :"</f>
        <v>(q) Attachment 16(RT21) :</v>
      </c>
      <c r="C45" s="1125"/>
      <c r="D45" s="1498" t="s">
        <v>283</v>
      </c>
      <c r="E45" s="1498"/>
      <c r="F45" s="1498"/>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1125" t="str">
        <f>"(r) Attachment 17(" &amp; Basic!$B$2 &amp; ") :"</f>
        <v>(r) Attachment 17(RT21) :</v>
      </c>
      <c r="C46" s="1125"/>
      <c r="D46" s="1498" t="s">
        <v>500</v>
      </c>
      <c r="E46" s="1498"/>
      <c r="F46" s="1498"/>
      <c r="G46" s="59"/>
      <c r="H46" s="59"/>
      <c r="AB46" s="178"/>
      <c r="AC46" s="179"/>
      <c r="AQ46" s="104"/>
      <c r="AR46" s="104"/>
      <c r="AS46" s="104"/>
      <c r="AT46" s="104"/>
      <c r="AU46" s="104"/>
      <c r="AV46" s="104"/>
      <c r="AW46" s="104"/>
      <c r="AX46" s="104"/>
      <c r="AY46" s="104"/>
      <c r="AZ46" s="104"/>
    </row>
    <row r="47" spans="1:52" ht="28.5" customHeight="1">
      <c r="B47" s="1125" t="str">
        <f>"(s) Attachment 18(" &amp; Basic!$B$2 &amp; ") :"</f>
        <v>(s) Attachment 18(RT21) :</v>
      </c>
      <c r="C47" s="1125"/>
      <c r="D47" s="59" t="s">
        <v>503</v>
      </c>
      <c r="E47" s="59"/>
      <c r="F47" s="59"/>
      <c r="G47" s="59"/>
      <c r="H47" s="59"/>
      <c r="AB47" s="178"/>
      <c r="AC47" s="179"/>
      <c r="AQ47" s="104"/>
      <c r="AR47" s="104"/>
      <c r="AS47" s="104"/>
      <c r="AT47" s="104"/>
      <c r="AU47" s="104"/>
      <c r="AV47" s="104"/>
      <c r="AW47" s="104"/>
      <c r="AX47" s="104"/>
      <c r="AY47" s="104"/>
      <c r="AZ47" s="104"/>
    </row>
    <row r="48" spans="1:52" ht="28.5" customHeight="1">
      <c r="B48" s="1125" t="str">
        <f>"(t) Attachment 19(" &amp; Basic!$B$2 &amp; ") :"</f>
        <v>(t) Attachment 19(RT21) :</v>
      </c>
      <c r="C48" s="1125"/>
      <c r="D48" s="1498" t="s">
        <v>284</v>
      </c>
      <c r="E48" s="1498"/>
      <c r="F48" s="1498"/>
      <c r="G48" s="59"/>
      <c r="H48" s="59"/>
      <c r="AB48" s="178"/>
      <c r="AC48" s="179"/>
      <c r="AQ48" s="104"/>
      <c r="AR48" s="104"/>
      <c r="AS48" s="104"/>
      <c r="AT48" s="104"/>
      <c r="AU48" s="104"/>
      <c r="AV48" s="104"/>
      <c r="AW48" s="104"/>
      <c r="AX48" s="104"/>
      <c r="AY48" s="104"/>
      <c r="AZ48" s="104"/>
    </row>
    <row r="49" spans="1:52" ht="43.5" customHeight="1">
      <c r="B49" s="1125" t="str">
        <f>"(u) Attachment 20(" &amp; Basic!$B$2 &amp; ") :"</f>
        <v>(u) Attachment 20(RT21) :</v>
      </c>
      <c r="C49" s="1125"/>
      <c r="D49" s="1125" t="s">
        <v>528</v>
      </c>
      <c r="E49" s="1125"/>
      <c r="F49" s="1125"/>
      <c r="G49" s="59"/>
      <c r="H49" s="59"/>
      <c r="AB49" s="178"/>
      <c r="AC49" s="179"/>
      <c r="AQ49" s="104"/>
      <c r="AR49" s="104"/>
      <c r="AS49" s="104"/>
      <c r="AT49" s="104"/>
      <c r="AU49" s="104"/>
      <c r="AV49" s="104"/>
      <c r="AW49" s="104"/>
      <c r="AX49" s="104"/>
      <c r="AY49" s="104"/>
      <c r="AZ49" s="104"/>
    </row>
    <row r="50" spans="1:52" ht="43.5" customHeight="1">
      <c r="B50" s="1125" t="str">
        <f>"(v) Attachment 21(" &amp; Basic!$B$2 &amp; ") :"</f>
        <v>(v) Attachment 21(RT21) :</v>
      </c>
      <c r="C50" s="1125"/>
      <c r="D50" s="1125" t="s">
        <v>854</v>
      </c>
      <c r="E50" s="1125"/>
      <c r="F50" s="1125"/>
      <c r="G50" s="59"/>
      <c r="H50" s="59"/>
      <c r="AB50" s="178"/>
      <c r="AC50" s="179"/>
      <c r="AQ50" s="104"/>
      <c r="AR50" s="104"/>
      <c r="AS50" s="104"/>
      <c r="AT50" s="104"/>
      <c r="AU50" s="104"/>
      <c r="AV50" s="104"/>
      <c r="AW50" s="104"/>
      <c r="AX50" s="104"/>
      <c r="AY50" s="104"/>
      <c r="AZ50" s="104"/>
    </row>
    <row r="51" spans="1:52" ht="96" customHeight="1">
      <c r="B51" s="1125" t="str">
        <f>"(w) Attachment 22(" &amp; Basic!$B$2 &amp; ") :"</f>
        <v>(w) Attachment 22(RT21) :</v>
      </c>
      <c r="C51" s="1125"/>
      <c r="D51" s="1125" t="s">
        <v>855</v>
      </c>
      <c r="E51" s="1125"/>
      <c r="F51" s="1125"/>
      <c r="G51" s="59"/>
      <c r="H51" s="59"/>
      <c r="AB51" s="178"/>
      <c r="AC51" s="179"/>
      <c r="AQ51" s="104"/>
      <c r="AR51" s="104"/>
      <c r="AS51" s="104"/>
      <c r="AT51" s="104"/>
      <c r="AU51" s="104"/>
      <c r="AV51" s="104"/>
      <c r="AW51" s="104"/>
      <c r="AX51" s="104"/>
      <c r="AY51" s="104"/>
      <c r="AZ51" s="104"/>
    </row>
    <row r="52" spans="1:52" ht="44.25" customHeight="1">
      <c r="B52" s="1125" t="str">
        <f>"(x) Attachment 23(" &amp; Basic!$B$2 &amp; ") :"</f>
        <v>(x) Attachment 23(RT21) :</v>
      </c>
      <c r="C52" s="1125"/>
      <c r="D52" s="1172" t="s">
        <v>1060</v>
      </c>
      <c r="E52" s="1172"/>
      <c r="F52" s="1172"/>
      <c r="G52" s="59"/>
      <c r="H52" s="59"/>
      <c r="AB52" s="178"/>
      <c r="AC52" s="179"/>
      <c r="AQ52" s="104"/>
      <c r="AR52" s="104"/>
      <c r="AS52" s="104"/>
      <c r="AT52" s="104"/>
      <c r="AU52" s="104"/>
      <c r="AV52" s="104"/>
      <c r="AW52" s="104"/>
      <c r="AX52" s="104"/>
      <c r="AY52" s="104"/>
      <c r="AZ52" s="104"/>
    </row>
    <row r="53" spans="1:52" ht="40.5" customHeight="1">
      <c r="B53" s="1125" t="str">
        <f>"(y) Attachment 24(" &amp; Basic!$B$2 &amp; ") :"</f>
        <v>(y) Attachment 24(RT21) :</v>
      </c>
      <c r="C53" s="1125"/>
      <c r="D53" s="1125" t="s">
        <v>692</v>
      </c>
      <c r="E53" s="1125"/>
      <c r="F53" s="1125"/>
      <c r="G53" s="59"/>
      <c r="H53" s="59"/>
      <c r="AB53" s="178"/>
      <c r="AC53" s="179"/>
      <c r="AQ53" s="104"/>
      <c r="AR53" s="104"/>
      <c r="AS53" s="104"/>
      <c r="AT53" s="104"/>
      <c r="AU53" s="104"/>
      <c r="AV53" s="104"/>
      <c r="AW53" s="104"/>
      <c r="AX53" s="104"/>
      <c r="AY53" s="104"/>
      <c r="AZ53" s="104"/>
    </row>
    <row r="54" spans="1:52" ht="40.5" customHeight="1">
      <c r="B54" s="1125" t="str">
        <f>"(z) Attachment 25(" &amp; Basic!$B$2 &amp; ") :"</f>
        <v>(z) Attachment 25(RT21) :</v>
      </c>
      <c r="C54" s="1125"/>
      <c r="D54" s="1125" t="s">
        <v>852</v>
      </c>
      <c r="E54" s="1125"/>
      <c r="F54" s="1125"/>
      <c r="G54" s="59"/>
      <c r="H54" s="59"/>
      <c r="AB54" s="178"/>
      <c r="AC54" s="179"/>
      <c r="AQ54" s="104"/>
      <c r="AR54" s="104"/>
      <c r="AS54" s="104"/>
      <c r="AT54" s="104"/>
      <c r="AU54" s="104"/>
      <c r="AV54" s="104"/>
      <c r="AW54" s="104"/>
      <c r="AX54" s="104"/>
      <c r="AY54" s="104"/>
      <c r="AZ54" s="104"/>
    </row>
    <row r="55" spans="1:52" ht="58.15" customHeight="1">
      <c r="B55" s="1125" t="str">
        <f>"(aa) Attachment 26(" &amp; Basic!$B$2 &amp; ") :"</f>
        <v>(aa) Attachment 26(RT21) :</v>
      </c>
      <c r="C55" s="1125"/>
      <c r="D55" s="1125" t="s">
        <v>856</v>
      </c>
      <c r="E55" s="1125"/>
      <c r="F55" s="1125"/>
      <c r="G55" s="59"/>
      <c r="H55" s="59"/>
      <c r="AB55" s="178"/>
      <c r="AC55" s="179"/>
      <c r="AQ55" s="104"/>
      <c r="AR55" s="104"/>
      <c r="AS55" s="104"/>
      <c r="AT55" s="104"/>
      <c r="AU55" s="104"/>
      <c r="AV55" s="104"/>
      <c r="AW55" s="104"/>
      <c r="AX55" s="104"/>
      <c r="AY55" s="104"/>
      <c r="AZ55" s="104"/>
    </row>
    <row r="56" spans="1:52" ht="27.75" customHeight="1">
      <c r="B56" s="1125" t="str">
        <f>"(bb) Attachment 27(" &amp; Basic!$B$2 &amp; ") :"</f>
        <v>(bb) Attachment 27(RT21) :</v>
      </c>
      <c r="C56" s="1125"/>
      <c r="D56" s="1125" t="s">
        <v>1048</v>
      </c>
      <c r="E56" s="1125"/>
      <c r="F56" s="1125"/>
      <c r="G56" s="59"/>
      <c r="H56" s="59"/>
      <c r="AB56" s="178"/>
      <c r="AC56" s="179"/>
      <c r="AQ56" s="104"/>
      <c r="AR56" s="104"/>
      <c r="AS56" s="104"/>
      <c r="AT56" s="104"/>
      <c r="AU56" s="104"/>
      <c r="AV56" s="104"/>
      <c r="AW56" s="104"/>
      <c r="AX56" s="104"/>
      <c r="AY56" s="104"/>
      <c r="AZ56" s="104"/>
    </row>
    <row r="57" spans="1:52" ht="63" customHeight="1">
      <c r="A57" s="57">
        <v>3</v>
      </c>
      <c r="B57" s="1497" t="s">
        <v>62</v>
      </c>
      <c r="C57" s="1497"/>
      <c r="D57" s="1497"/>
      <c r="E57" s="1497"/>
      <c r="F57" s="1497"/>
      <c r="G57" s="61"/>
      <c r="H57" s="61"/>
      <c r="AB57" s="178"/>
      <c r="AC57" s="179"/>
      <c r="AQ57" s="104"/>
      <c r="AR57" s="104"/>
      <c r="AS57" s="104"/>
      <c r="AT57" s="104"/>
      <c r="AU57" s="104"/>
      <c r="AV57" s="104"/>
      <c r="AW57" s="104"/>
      <c r="AX57" s="104"/>
      <c r="AY57" s="104"/>
      <c r="AZ57" s="104"/>
    </row>
    <row r="58" spans="1:52" ht="69" customHeight="1">
      <c r="A58" s="57">
        <v>3.1</v>
      </c>
      <c r="B58" s="1497" t="s">
        <v>327</v>
      </c>
      <c r="C58" s="1497"/>
      <c r="D58" s="1497"/>
      <c r="E58" s="1497"/>
      <c r="F58" s="1497"/>
      <c r="G58" s="61"/>
      <c r="H58" s="61"/>
      <c r="AB58" s="178"/>
      <c r="AC58" s="179"/>
      <c r="AQ58" s="104"/>
      <c r="AR58" s="104"/>
      <c r="AS58" s="104"/>
      <c r="AT58" s="104"/>
      <c r="AU58" s="104"/>
      <c r="AV58" s="104"/>
      <c r="AW58" s="104"/>
      <c r="AX58" s="104"/>
      <c r="AY58" s="104"/>
      <c r="AZ58" s="104"/>
    </row>
    <row r="59" spans="1:52" ht="64.5" customHeight="1">
      <c r="A59" s="57">
        <v>3.2</v>
      </c>
      <c r="B59" s="1497" t="s">
        <v>328</v>
      </c>
      <c r="C59" s="1497"/>
      <c r="D59" s="1497"/>
      <c r="E59" s="1497"/>
      <c r="F59" s="1497"/>
      <c r="G59" s="61"/>
      <c r="H59" s="61"/>
      <c r="AB59" s="178"/>
      <c r="AC59" s="179"/>
      <c r="AQ59" s="104"/>
      <c r="AR59" s="104"/>
      <c r="AS59" s="104"/>
      <c r="AT59" s="104"/>
      <c r="AU59" s="104"/>
      <c r="AV59" s="104"/>
      <c r="AW59" s="104"/>
      <c r="AX59" s="104"/>
      <c r="AY59" s="104"/>
      <c r="AZ59" s="104"/>
    </row>
    <row r="60" spans="1:52" s="11" customFormat="1" ht="70.5" customHeight="1">
      <c r="A60" s="57">
        <v>4</v>
      </c>
      <c r="B60" s="1497" t="s">
        <v>474</v>
      </c>
      <c r="C60" s="1497"/>
      <c r="D60" s="1497"/>
      <c r="E60" s="1497"/>
      <c r="F60" s="1497"/>
      <c r="G60" s="61"/>
      <c r="H60" s="61"/>
      <c r="I60" s="40"/>
      <c r="J60" s="40"/>
      <c r="K60" s="40"/>
      <c r="L60" s="40"/>
      <c r="M60" s="40"/>
      <c r="N60" s="40"/>
      <c r="O60" s="40"/>
      <c r="P60" s="40"/>
      <c r="Q60" s="40"/>
      <c r="R60" s="40"/>
      <c r="S60" s="40"/>
      <c r="T60" s="40"/>
      <c r="U60" s="40"/>
      <c r="V60" s="40"/>
      <c r="W60" s="40"/>
      <c r="X60" s="40"/>
      <c r="Y60" s="40"/>
      <c r="Z60" s="40"/>
      <c r="AA60" s="40"/>
      <c r="AB60" s="178"/>
      <c r="AC60" s="179"/>
      <c r="AD60" s="175"/>
      <c r="AE60" s="175"/>
      <c r="AF60" s="40"/>
      <c r="AG60" s="40"/>
      <c r="AH60" s="40"/>
      <c r="AI60" s="40"/>
      <c r="AJ60" s="40"/>
      <c r="AK60" s="40"/>
      <c r="AL60" s="40"/>
      <c r="AM60" s="40"/>
      <c r="AN60" s="40"/>
      <c r="AO60" s="40"/>
      <c r="AP60" s="40"/>
      <c r="AQ60" s="102"/>
      <c r="AR60" s="102"/>
      <c r="AS60" s="102"/>
      <c r="AT60" s="102"/>
      <c r="AU60" s="102"/>
      <c r="AV60" s="102"/>
      <c r="AW60" s="102"/>
      <c r="AX60" s="102"/>
      <c r="AY60" s="102"/>
      <c r="AZ60" s="102"/>
    </row>
    <row r="61" spans="1:52" ht="56.25" customHeight="1">
      <c r="A61" s="57">
        <v>4.0999999999999996</v>
      </c>
      <c r="B61" s="1497" t="s">
        <v>518</v>
      </c>
      <c r="C61" s="1497"/>
      <c r="D61" s="1497"/>
      <c r="E61" s="1497"/>
      <c r="F61" s="1497"/>
      <c r="G61" s="61"/>
      <c r="H61" s="61"/>
      <c r="AB61" s="178"/>
      <c r="AC61" s="179"/>
      <c r="AQ61" s="104"/>
      <c r="AR61" s="104"/>
      <c r="AS61" s="104"/>
      <c r="AT61" s="104"/>
      <c r="AU61" s="104"/>
      <c r="AV61" s="104"/>
      <c r="AW61" s="104"/>
      <c r="AX61" s="104"/>
      <c r="AY61" s="104"/>
      <c r="AZ61" s="104"/>
    </row>
    <row r="62" spans="1:52" ht="105.75" customHeight="1">
      <c r="A62" s="57">
        <v>4.2</v>
      </c>
      <c r="B62" s="1497" t="s">
        <v>519</v>
      </c>
      <c r="C62" s="1497"/>
      <c r="D62" s="1497"/>
      <c r="E62" s="1497"/>
      <c r="F62" s="1497"/>
      <c r="G62" s="61"/>
      <c r="H62" s="61"/>
      <c r="AB62" s="178"/>
      <c r="AC62" s="179"/>
      <c r="AQ62" s="104"/>
      <c r="AR62" s="104"/>
      <c r="AS62" s="104"/>
      <c r="AT62" s="104"/>
      <c r="AU62" s="104"/>
      <c r="AV62" s="104"/>
      <c r="AW62" s="104"/>
      <c r="AX62" s="104"/>
      <c r="AY62" s="104"/>
      <c r="AZ62" s="104"/>
    </row>
    <row r="63" spans="1:52" ht="11.25" customHeight="1">
      <c r="A63" s="57"/>
      <c r="B63" s="1497"/>
      <c r="C63" s="1497"/>
      <c r="D63" s="1497"/>
      <c r="E63" s="1497"/>
      <c r="F63" s="1497"/>
      <c r="G63" s="61"/>
      <c r="H63" s="61"/>
      <c r="AB63" s="178"/>
      <c r="AC63" s="179"/>
      <c r="AQ63" s="104"/>
      <c r="AR63" s="104"/>
      <c r="AS63" s="104"/>
      <c r="AT63" s="104"/>
      <c r="AU63" s="104"/>
      <c r="AV63" s="104"/>
      <c r="AW63" s="104"/>
      <c r="AX63" s="104"/>
      <c r="AY63" s="104"/>
      <c r="AZ63" s="104"/>
    </row>
    <row r="64" spans="1:52" ht="50.25" customHeight="1">
      <c r="A64" s="57">
        <v>4.3</v>
      </c>
      <c r="B64" s="1497" t="s">
        <v>520</v>
      </c>
      <c r="C64" s="1497"/>
      <c r="D64" s="1497"/>
      <c r="E64" s="1497"/>
      <c r="F64" s="1497"/>
      <c r="G64" s="61"/>
      <c r="H64" s="61"/>
      <c r="AB64" s="178"/>
      <c r="AC64" s="179"/>
      <c r="AQ64" s="104"/>
      <c r="AR64" s="104"/>
      <c r="AS64" s="104"/>
      <c r="AT64" s="104"/>
      <c r="AU64" s="104"/>
      <c r="AV64" s="104"/>
      <c r="AW64" s="104"/>
      <c r="AX64" s="104"/>
      <c r="AY64" s="104"/>
      <c r="AZ64" s="104"/>
    </row>
    <row r="65" spans="1:52" ht="14.25" customHeight="1">
      <c r="A65" s="57"/>
      <c r="B65" s="1497"/>
      <c r="C65" s="1497"/>
      <c r="D65" s="1497"/>
      <c r="E65" s="1497"/>
      <c r="F65" s="1497"/>
      <c r="G65" s="61"/>
      <c r="H65" s="61"/>
      <c r="AB65" s="178"/>
      <c r="AC65" s="179"/>
      <c r="AQ65" s="104"/>
      <c r="AR65" s="104"/>
      <c r="AS65" s="104"/>
      <c r="AT65" s="104"/>
      <c r="AU65" s="104"/>
      <c r="AV65" s="104"/>
      <c r="AW65" s="104"/>
      <c r="AX65" s="104"/>
      <c r="AY65" s="104"/>
      <c r="AZ65" s="104"/>
    </row>
    <row r="66" spans="1:52" ht="21" customHeight="1">
      <c r="A66" s="41">
        <v>5</v>
      </c>
      <c r="B66" s="1524" t="s">
        <v>63</v>
      </c>
      <c r="C66" s="1524"/>
      <c r="D66" s="1524"/>
      <c r="E66" s="1524"/>
      <c r="F66" s="1524"/>
      <c r="G66" s="23"/>
      <c r="H66" s="23"/>
      <c r="AB66" s="178"/>
      <c r="AC66" s="179"/>
      <c r="AQ66" s="104"/>
      <c r="AR66" s="104"/>
      <c r="AS66" s="104"/>
      <c r="AT66" s="104"/>
      <c r="AU66" s="104"/>
      <c r="AV66" s="104"/>
      <c r="AW66" s="104"/>
      <c r="AX66" s="104"/>
      <c r="AY66" s="104"/>
      <c r="AZ66" s="104"/>
    </row>
    <row r="67" spans="1:52" s="11" customFormat="1" ht="210" customHeight="1">
      <c r="A67" s="57">
        <v>5.0999999999999996</v>
      </c>
      <c r="B67" s="1497" t="s">
        <v>521</v>
      </c>
      <c r="C67" s="1497"/>
      <c r="D67" s="1497"/>
      <c r="E67" s="1497"/>
      <c r="F67" s="1497"/>
      <c r="G67" s="61"/>
      <c r="H67" s="61"/>
      <c r="I67" s="40"/>
      <c r="J67" s="40"/>
      <c r="K67" s="40"/>
      <c r="L67" s="40"/>
      <c r="M67" s="40"/>
      <c r="N67" s="40"/>
      <c r="O67" s="40"/>
      <c r="P67" s="40"/>
      <c r="Q67" s="40"/>
      <c r="R67" s="40"/>
      <c r="S67" s="40"/>
      <c r="T67" s="40"/>
      <c r="U67" s="40"/>
      <c r="V67" s="40"/>
      <c r="W67" s="40"/>
      <c r="X67" s="40"/>
      <c r="Y67" s="40"/>
      <c r="Z67" s="40"/>
      <c r="AA67" s="40"/>
      <c r="AB67" s="178"/>
      <c r="AC67" s="179"/>
      <c r="AD67" s="175"/>
      <c r="AE67" s="175"/>
      <c r="AF67" s="40"/>
      <c r="AG67" s="40"/>
      <c r="AH67" s="40"/>
      <c r="AI67" s="40"/>
      <c r="AJ67" s="40"/>
      <c r="AK67" s="40"/>
      <c r="AL67" s="40"/>
      <c r="AM67" s="40"/>
      <c r="AN67" s="40"/>
      <c r="AO67" s="40"/>
      <c r="AP67" s="40"/>
      <c r="AQ67" s="102"/>
      <c r="AR67" s="102"/>
      <c r="AS67" s="102"/>
      <c r="AT67" s="102"/>
      <c r="AU67" s="102"/>
      <c r="AV67" s="102"/>
      <c r="AW67" s="102"/>
      <c r="AX67" s="102"/>
      <c r="AY67" s="102"/>
      <c r="AZ67" s="102"/>
    </row>
    <row r="68" spans="1:52" s="11" customFormat="1" ht="33" customHeight="1">
      <c r="A68" s="57">
        <v>6</v>
      </c>
      <c r="B68" s="1497" t="s">
        <v>64</v>
      </c>
      <c r="C68" s="1497"/>
      <c r="D68" s="1497"/>
      <c r="E68" s="1497"/>
      <c r="F68" s="1497"/>
      <c r="G68" s="61"/>
      <c r="H68" s="61"/>
      <c r="I68" s="40"/>
      <c r="J68" s="40"/>
      <c r="K68" s="40"/>
      <c r="L68" s="40"/>
      <c r="M68" s="40"/>
      <c r="N68" s="40"/>
      <c r="O68" s="40"/>
      <c r="P68" s="40"/>
      <c r="Q68" s="40"/>
      <c r="R68" s="40"/>
      <c r="S68" s="40"/>
      <c r="T68" s="40"/>
      <c r="U68" s="40"/>
      <c r="V68" s="40"/>
      <c r="W68" s="40"/>
      <c r="X68" s="40"/>
      <c r="Y68" s="40"/>
      <c r="Z68" s="40"/>
      <c r="AA68" s="40"/>
      <c r="AB68" s="178"/>
      <c r="AC68" s="179"/>
      <c r="AD68" s="175"/>
      <c r="AE68" s="175"/>
      <c r="AF68" s="40"/>
      <c r="AG68" s="40"/>
      <c r="AH68" s="40"/>
      <c r="AI68" s="40"/>
      <c r="AJ68" s="40"/>
      <c r="AK68" s="40"/>
      <c r="AL68" s="40"/>
      <c r="AM68" s="40"/>
      <c r="AN68" s="40"/>
      <c r="AO68" s="40"/>
      <c r="AP68" s="40"/>
      <c r="AQ68" s="102"/>
      <c r="AR68" s="102"/>
      <c r="AS68" s="102"/>
      <c r="AT68" s="102"/>
      <c r="AU68" s="102"/>
      <c r="AV68" s="102"/>
      <c r="AW68" s="102"/>
      <c r="AX68" s="102"/>
      <c r="AY68" s="102"/>
      <c r="AZ68" s="102"/>
    </row>
    <row r="69" spans="1:52" s="11" customFormat="1" ht="26.1" customHeight="1">
      <c r="A69" s="41"/>
      <c r="B69" s="38" t="s">
        <v>355</v>
      </c>
      <c r="C69" s="19" t="s">
        <v>65</v>
      </c>
      <c r="D69" s="16"/>
      <c r="E69" s="55" t="s">
        <v>66</v>
      </c>
      <c r="G69" s="40"/>
      <c r="H69" s="40"/>
      <c r="I69" s="40"/>
      <c r="J69" s="150"/>
      <c r="K69" s="150"/>
      <c r="L69" s="150"/>
      <c r="M69" s="150"/>
      <c r="N69" s="150"/>
      <c r="O69" s="150"/>
      <c r="P69" s="150"/>
      <c r="Q69" s="150"/>
      <c r="R69" s="150"/>
      <c r="S69" s="150"/>
      <c r="T69" s="150"/>
      <c r="U69" s="150"/>
      <c r="V69" s="150"/>
      <c r="W69" s="150"/>
      <c r="X69" s="150"/>
      <c r="Y69" s="150"/>
      <c r="Z69" s="150"/>
      <c r="AA69" s="150"/>
      <c r="AB69" s="44"/>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26.1" customHeight="1">
      <c r="A70" s="41"/>
      <c r="B70" s="38" t="s">
        <v>356</v>
      </c>
      <c r="C70" s="19" t="s">
        <v>709</v>
      </c>
      <c r="D70" s="16"/>
      <c r="E70" s="55" t="s">
        <v>710</v>
      </c>
      <c r="G70" s="40"/>
      <c r="H70" s="40"/>
      <c r="I70" s="40"/>
      <c r="J70" s="40"/>
      <c r="K70" s="40"/>
      <c r="L70" s="40"/>
      <c r="M70" s="40"/>
      <c r="N70" s="40"/>
      <c r="O70" s="40"/>
      <c r="P70" s="40"/>
      <c r="Q70" s="40"/>
      <c r="R70" s="40"/>
      <c r="S70" s="40"/>
      <c r="T70" s="40"/>
      <c r="U70" s="40"/>
      <c r="V70" s="40"/>
      <c r="W70" s="40"/>
      <c r="X70" s="40"/>
      <c r="Y70" s="40"/>
      <c r="Z70" s="40"/>
      <c r="AA70" s="40"/>
      <c r="AB70" s="43"/>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357</v>
      </c>
      <c r="C71" s="19" t="s">
        <v>67</v>
      </c>
      <c r="D71" s="16"/>
      <c r="E71" s="55" t="s">
        <v>68</v>
      </c>
      <c r="G71" s="40"/>
      <c r="H71" s="40"/>
      <c r="I71" s="40"/>
      <c r="J71" s="40"/>
      <c r="K71" s="40"/>
      <c r="L71" s="40"/>
      <c r="M71" s="40"/>
      <c r="N71" s="40"/>
      <c r="O71" s="40"/>
      <c r="P71" s="40"/>
      <c r="Q71" s="40"/>
      <c r="R71" s="40"/>
      <c r="S71" s="40"/>
      <c r="T71" s="40"/>
      <c r="U71" s="40"/>
      <c r="V71" s="40"/>
      <c r="W71" s="40"/>
      <c r="X71" s="40"/>
      <c r="Y71" s="40"/>
      <c r="Z71" s="40"/>
      <c r="AA71" s="4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69</v>
      </c>
      <c r="C72" s="19" t="s">
        <v>70</v>
      </c>
      <c r="D72" s="16"/>
      <c r="E72" s="55" t="s">
        <v>71</v>
      </c>
      <c r="G72" s="40"/>
      <c r="H72" s="40"/>
      <c r="I72" s="40"/>
      <c r="J72" s="150"/>
      <c r="K72" s="150"/>
      <c r="L72" s="150"/>
      <c r="M72" s="150"/>
      <c r="N72" s="150"/>
      <c r="O72" s="150"/>
      <c r="P72" s="150"/>
      <c r="Q72" s="150"/>
      <c r="R72" s="150"/>
      <c r="S72" s="150"/>
      <c r="T72" s="150"/>
      <c r="U72" s="150"/>
      <c r="V72" s="150"/>
      <c r="W72" s="150"/>
      <c r="X72" s="150"/>
      <c r="Y72" s="150"/>
      <c r="Z72" s="150"/>
      <c r="AA72" s="150"/>
      <c r="AB72" s="44"/>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72</v>
      </c>
      <c r="C73" s="19" t="s">
        <v>73</v>
      </c>
      <c r="D73" s="16"/>
      <c r="E73" s="55" t="s">
        <v>74</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75</v>
      </c>
      <c r="C74" s="19" t="s">
        <v>76</v>
      </c>
      <c r="D74" s="16"/>
      <c r="E74" s="55" t="s">
        <v>78</v>
      </c>
      <c r="G74" s="40"/>
      <c r="H74" s="40"/>
      <c r="I74" s="40"/>
      <c r="J74" s="40"/>
      <c r="K74" s="40"/>
      <c r="L74" s="40"/>
      <c r="M74" s="40"/>
      <c r="N74" s="40"/>
      <c r="O74" s="40"/>
      <c r="P74" s="40"/>
      <c r="Q74" s="40"/>
      <c r="R74" s="40"/>
      <c r="S74" s="40"/>
      <c r="T74" s="40"/>
      <c r="U74" s="40"/>
      <c r="V74" s="40"/>
      <c r="W74" s="40"/>
      <c r="X74" s="40"/>
      <c r="Y74" s="40"/>
      <c r="Z74" s="40"/>
      <c r="AA74" s="4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ht="26.1" customHeight="1">
      <c r="A75" s="38"/>
      <c r="B75" s="38" t="s">
        <v>79</v>
      </c>
      <c r="C75" s="19" t="s">
        <v>80</v>
      </c>
      <c r="E75" s="55" t="s">
        <v>81</v>
      </c>
      <c r="F75" s="12"/>
      <c r="G75" s="150"/>
      <c r="H75" s="150"/>
      <c r="J75" s="150"/>
      <c r="K75" s="150"/>
      <c r="L75" s="150"/>
      <c r="M75" s="150"/>
      <c r="N75" s="150"/>
      <c r="O75" s="150"/>
      <c r="P75" s="150"/>
      <c r="Q75" s="150"/>
      <c r="R75" s="150"/>
      <c r="S75" s="150"/>
      <c r="T75" s="150"/>
      <c r="U75" s="150"/>
      <c r="V75" s="150"/>
      <c r="W75" s="150"/>
      <c r="X75" s="150"/>
      <c r="Y75" s="150"/>
      <c r="Z75" s="150"/>
      <c r="AA75" s="150"/>
      <c r="AB75" s="44"/>
      <c r="AC75" s="179"/>
      <c r="AQ75" s="104"/>
      <c r="AR75" s="104"/>
      <c r="AS75" s="104"/>
      <c r="AT75" s="104"/>
      <c r="AU75" s="104"/>
      <c r="AV75" s="104"/>
      <c r="AW75" s="104"/>
      <c r="AX75" s="104"/>
      <c r="AY75" s="104"/>
      <c r="AZ75" s="104"/>
    </row>
    <row r="76" spans="1:52" ht="26.1" customHeight="1">
      <c r="A76" s="38"/>
      <c r="B76" s="38" t="s">
        <v>82</v>
      </c>
      <c r="C76" s="19" t="s">
        <v>83</v>
      </c>
      <c r="E76" s="55" t="s">
        <v>84</v>
      </c>
      <c r="F76" s="12"/>
      <c r="G76" s="150"/>
      <c r="H76" s="150"/>
      <c r="J76" s="150"/>
      <c r="K76" s="150"/>
      <c r="L76" s="150"/>
      <c r="M76" s="150"/>
      <c r="N76" s="150"/>
      <c r="O76" s="150"/>
      <c r="P76" s="150"/>
      <c r="Q76" s="150"/>
      <c r="R76" s="150"/>
      <c r="S76" s="150"/>
      <c r="T76" s="150"/>
      <c r="U76" s="150"/>
      <c r="V76" s="150"/>
      <c r="W76" s="150"/>
      <c r="X76" s="150"/>
      <c r="Y76" s="150"/>
      <c r="Z76" s="150"/>
      <c r="AA76" s="150"/>
      <c r="AB76" s="44"/>
      <c r="AC76" s="179"/>
      <c r="AQ76" s="104"/>
      <c r="AR76" s="104"/>
      <c r="AS76" s="104"/>
      <c r="AT76" s="104"/>
      <c r="AU76" s="104"/>
      <c r="AV76" s="104"/>
      <c r="AW76" s="104"/>
      <c r="AX76" s="104"/>
      <c r="AY76" s="104"/>
      <c r="AZ76" s="104"/>
    </row>
    <row r="77" spans="1:52" ht="26.1" customHeight="1">
      <c r="A77" s="38"/>
      <c r="B77" s="38" t="s">
        <v>17</v>
      </c>
      <c r="C77" s="19" t="s">
        <v>85</v>
      </c>
      <c r="E77" s="55" t="s">
        <v>86</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87</v>
      </c>
      <c r="C78" s="19" t="s">
        <v>88</v>
      </c>
      <c r="E78" s="55" t="s">
        <v>89</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90</v>
      </c>
      <c r="C79" s="19" t="s">
        <v>91</v>
      </c>
      <c r="E79" s="55" t="s">
        <v>92</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41.25" customHeight="1">
      <c r="B80" s="38" t="s">
        <v>93</v>
      </c>
      <c r="C80" s="19" t="s">
        <v>94</v>
      </c>
      <c r="E80" s="55" t="s">
        <v>95</v>
      </c>
      <c r="F80" s="12"/>
      <c r="G80" s="150"/>
      <c r="H80" s="150"/>
      <c r="AB80" s="178"/>
      <c r="AC80" s="179"/>
      <c r="AQ80" s="104"/>
      <c r="AR80" s="104"/>
      <c r="AS80" s="104"/>
      <c r="AT80" s="104"/>
      <c r="AU80" s="104"/>
      <c r="AV80" s="104"/>
      <c r="AW80" s="104"/>
      <c r="AX80" s="104"/>
      <c r="AY80" s="104"/>
      <c r="AZ80" s="104"/>
    </row>
    <row r="81" spans="1:52" ht="41.25" customHeight="1">
      <c r="B81" s="38" t="s">
        <v>97</v>
      </c>
      <c r="C81" s="19" t="s">
        <v>1064</v>
      </c>
      <c r="E81" s="55" t="s">
        <v>1065</v>
      </c>
      <c r="F81" s="12"/>
      <c r="G81" s="150"/>
      <c r="H81" s="150"/>
      <c r="AB81" s="178"/>
      <c r="AC81" s="179"/>
      <c r="AQ81" s="104"/>
      <c r="AR81" s="104"/>
      <c r="AS81" s="104"/>
      <c r="AT81" s="104"/>
      <c r="AU81" s="104"/>
      <c r="AV81" s="104"/>
      <c r="AW81" s="104"/>
      <c r="AX81" s="104"/>
      <c r="AY81" s="104"/>
      <c r="AZ81" s="104"/>
    </row>
    <row r="82" spans="1:52" ht="41.25" customHeight="1">
      <c r="B82" s="57" t="s">
        <v>1063</v>
      </c>
      <c r="C82" s="1125" t="s">
        <v>98</v>
      </c>
      <c r="D82" s="1125"/>
      <c r="E82" s="62" t="s">
        <v>96</v>
      </c>
      <c r="F82" s="12"/>
      <c r="G82" s="150"/>
      <c r="H82" s="150"/>
      <c r="AB82" s="178"/>
      <c r="AC82" s="179"/>
      <c r="AQ82" s="104"/>
      <c r="AR82" s="104"/>
      <c r="AS82" s="104"/>
      <c r="AT82" s="104"/>
      <c r="AU82" s="104"/>
      <c r="AV82" s="104"/>
      <c r="AW82" s="104"/>
      <c r="AX82" s="104"/>
      <c r="AY82" s="104"/>
      <c r="AZ82" s="104"/>
    </row>
    <row r="83" spans="1:52" ht="38.25" customHeight="1">
      <c r="B83" s="1497" t="s">
        <v>99</v>
      </c>
      <c r="C83" s="1497"/>
      <c r="D83" s="1497"/>
      <c r="E83" s="1497"/>
      <c r="F83" s="1497"/>
      <c r="G83" s="61"/>
      <c r="H83" s="61"/>
      <c r="AB83" s="178"/>
      <c r="AC83" s="179"/>
      <c r="AQ83" s="104"/>
      <c r="AR83" s="104"/>
      <c r="AS83" s="104"/>
      <c r="AT83" s="104"/>
      <c r="AU83" s="104"/>
      <c r="AV83" s="104"/>
      <c r="AW83" s="104"/>
      <c r="AX83" s="104"/>
      <c r="AY83" s="104"/>
      <c r="AZ83" s="104"/>
    </row>
    <row r="84" spans="1:52" ht="60.75" customHeight="1">
      <c r="A84" s="57">
        <v>7</v>
      </c>
      <c r="B84" s="1497" t="s">
        <v>104</v>
      </c>
      <c r="C84" s="1497"/>
      <c r="D84" s="1497"/>
      <c r="E84" s="1497"/>
      <c r="F84" s="1497"/>
      <c r="G84" s="61"/>
      <c r="H84" s="61"/>
      <c r="AB84" s="178"/>
      <c r="AC84" s="179"/>
      <c r="AQ84" s="104"/>
      <c r="AR84" s="104"/>
      <c r="AS84" s="104"/>
      <c r="AT84" s="104"/>
      <c r="AU84" s="104"/>
      <c r="AV84" s="104"/>
      <c r="AW84" s="104"/>
      <c r="AX84" s="104"/>
      <c r="AY84" s="104"/>
      <c r="AZ84" s="104"/>
    </row>
    <row r="85" spans="1:52" ht="46.5" customHeight="1">
      <c r="A85" s="57">
        <v>8</v>
      </c>
      <c r="B85" s="1497" t="s">
        <v>105</v>
      </c>
      <c r="C85" s="1497"/>
      <c r="D85" s="1497"/>
      <c r="E85" s="1497"/>
      <c r="F85" s="1497"/>
      <c r="G85" s="61"/>
      <c r="H85" s="61"/>
      <c r="AB85" s="178"/>
      <c r="AC85" s="179"/>
      <c r="AQ85" s="104"/>
      <c r="AR85" s="104"/>
      <c r="AS85" s="104"/>
      <c r="AT85" s="104"/>
      <c r="AU85" s="104"/>
      <c r="AV85" s="104"/>
      <c r="AW85" s="104"/>
      <c r="AX85" s="104"/>
      <c r="AY85" s="104"/>
      <c r="AZ85" s="104"/>
    </row>
    <row r="86" spans="1:52" ht="60" customHeight="1">
      <c r="A86" s="57">
        <v>9</v>
      </c>
      <c r="B86" s="1497" t="s">
        <v>106</v>
      </c>
      <c r="C86" s="1497"/>
      <c r="D86" s="1497"/>
      <c r="E86" s="1497"/>
      <c r="F86" s="1497"/>
      <c r="G86" s="61"/>
      <c r="H86" s="61"/>
      <c r="AB86" s="178"/>
      <c r="AC86" s="179"/>
      <c r="AQ86" s="104"/>
      <c r="AR86" s="104"/>
      <c r="AS86" s="104"/>
      <c r="AT86" s="104"/>
      <c r="AU86" s="104"/>
      <c r="AV86" s="104"/>
      <c r="AW86" s="104"/>
      <c r="AX86" s="104"/>
      <c r="AY86" s="104"/>
      <c r="AZ86" s="104"/>
    </row>
    <row r="87" spans="1:52" ht="57" customHeight="1">
      <c r="A87" s="57">
        <v>10</v>
      </c>
      <c r="B87" s="1497" t="s">
        <v>107</v>
      </c>
      <c r="C87" s="1497"/>
      <c r="D87" s="1497"/>
      <c r="E87" s="1497"/>
      <c r="F87" s="1497"/>
      <c r="G87" s="61"/>
      <c r="H87" s="61"/>
      <c r="AB87" s="178"/>
      <c r="AC87" s="179"/>
      <c r="AQ87" s="104"/>
      <c r="AR87" s="104"/>
      <c r="AS87" s="104"/>
      <c r="AT87" s="104"/>
      <c r="AU87" s="104"/>
      <c r="AV87" s="104"/>
      <c r="AW87" s="104"/>
      <c r="AX87" s="104"/>
      <c r="AY87" s="104"/>
      <c r="AZ87" s="104"/>
    </row>
    <row r="88" spans="1:52" ht="26.25" customHeight="1">
      <c r="A88" s="57">
        <v>11</v>
      </c>
      <c r="B88" s="1497" t="s">
        <v>108</v>
      </c>
      <c r="C88" s="1497"/>
      <c r="D88" s="1497"/>
      <c r="E88" s="1497"/>
      <c r="F88" s="1497"/>
      <c r="G88" s="61"/>
      <c r="H88" s="61"/>
      <c r="AB88" s="178"/>
      <c r="AC88" s="179"/>
      <c r="AQ88" s="104"/>
      <c r="AR88" s="104"/>
      <c r="AS88" s="104"/>
      <c r="AT88" s="104"/>
      <c r="AU88" s="104"/>
      <c r="AV88" s="104"/>
      <c r="AW88" s="104"/>
      <c r="AX88" s="104"/>
      <c r="AY88" s="104"/>
      <c r="AZ88" s="104"/>
    </row>
    <row r="89" spans="1:52" ht="57.75" customHeight="1">
      <c r="A89" s="536">
        <v>12</v>
      </c>
      <c r="B89" s="1523" t="s">
        <v>329</v>
      </c>
      <c r="C89" s="1523"/>
      <c r="D89" s="1523"/>
      <c r="E89" s="1523"/>
      <c r="F89" s="1523"/>
      <c r="K89" s="393">
        <f>'Names of Bidder'!J6</f>
        <v>2</v>
      </c>
      <c r="AB89" s="178"/>
      <c r="AC89" s="179"/>
      <c r="AQ89" s="104"/>
      <c r="AR89" s="104"/>
      <c r="AS89" s="104"/>
      <c r="AT89" s="104"/>
      <c r="AU89" s="104"/>
      <c r="AV89" s="104"/>
      <c r="AW89" s="104"/>
      <c r="AX89" s="104"/>
      <c r="AY89" s="104"/>
      <c r="AZ89" s="104"/>
    </row>
    <row r="90" spans="1:52" ht="63.75" customHeight="1">
      <c r="A90" s="57">
        <v>13</v>
      </c>
      <c r="B90" s="149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497"/>
      <c r="D90" s="1497"/>
      <c r="E90" s="1497"/>
      <c r="F90" s="1497"/>
      <c r="H90" s="61"/>
      <c r="K90" s="70">
        <f>'Names of Bidder'!J15</f>
        <v>1</v>
      </c>
      <c r="AB90" s="178"/>
      <c r="AC90" s="179"/>
      <c r="AQ90" s="104"/>
      <c r="AR90" s="104"/>
      <c r="AS90" s="104"/>
      <c r="AT90" s="104"/>
      <c r="AU90" s="104"/>
      <c r="AV90" s="104"/>
      <c r="AW90" s="104"/>
      <c r="AX90" s="104"/>
      <c r="AY90" s="104"/>
      <c r="AZ90" s="104"/>
    </row>
    <row r="91" spans="1:52" ht="84" customHeight="1">
      <c r="A91" s="57">
        <v>14</v>
      </c>
      <c r="B91" s="1497" t="s">
        <v>299</v>
      </c>
      <c r="C91" s="1497"/>
      <c r="D91" s="1497"/>
      <c r="E91" s="1497"/>
      <c r="F91" s="1497"/>
      <c r="G91" s="61"/>
      <c r="H91" s="61"/>
      <c r="AB91" s="178"/>
      <c r="AC91" s="179"/>
      <c r="AQ91" s="104"/>
      <c r="AR91" s="104"/>
      <c r="AS91" s="104"/>
      <c r="AT91" s="104"/>
      <c r="AU91" s="104"/>
      <c r="AV91" s="104"/>
      <c r="AW91" s="104"/>
      <c r="AX91" s="104"/>
      <c r="AY91" s="104"/>
      <c r="AZ91" s="104"/>
    </row>
    <row r="92" spans="1:52" ht="14.25" customHeight="1">
      <c r="A92" s="63"/>
      <c r="B92" s="16" t="str">
        <f>IF(ISERROR("Dated this " &amp; AI6 &amp; LOOKUP(AI6,AG1:AG39,AH1:AH39) &amp; " day of " &amp; AI8 &amp; " " &amp;AI9), "", "Dated this " &amp; AI6 &amp; LOOKUP(AI6,AG1:AG39,AH1:AH39) &amp; " day of " &amp; AI8 &amp; " " &amp;AI9)</f>
        <v/>
      </c>
      <c r="E92" s="45"/>
      <c r="F92" s="45"/>
      <c r="G92" s="45"/>
      <c r="H92" s="45"/>
      <c r="AB92" s="178"/>
      <c r="AC92" s="179"/>
      <c r="AQ92" s="104"/>
      <c r="AR92" s="104"/>
      <c r="AS92" s="104"/>
      <c r="AT92" s="104"/>
      <c r="AU92" s="104"/>
      <c r="AV92" s="104"/>
      <c r="AW92" s="104"/>
      <c r="AX92" s="104"/>
      <c r="AY92" s="104"/>
      <c r="AZ92" s="104"/>
    </row>
    <row r="93" spans="1:52" ht="30" customHeight="1">
      <c r="A93" s="63"/>
      <c r="B93" s="25" t="s">
        <v>300</v>
      </c>
      <c r="C93" s="12"/>
      <c r="D93" s="19"/>
      <c r="E93" s="19"/>
      <c r="F93" s="19"/>
      <c r="G93" s="19"/>
      <c r="H93" s="19"/>
      <c r="AB93" s="178"/>
      <c r="AC93" s="179"/>
      <c r="AQ93" s="104"/>
      <c r="AR93" s="104"/>
      <c r="AS93" s="104"/>
      <c r="AT93" s="104"/>
      <c r="AU93" s="104"/>
      <c r="AV93" s="104"/>
      <c r="AW93" s="104"/>
      <c r="AX93" s="104"/>
      <c r="AY93" s="104"/>
      <c r="AZ93" s="104"/>
    </row>
    <row r="94" spans="1:52" ht="15.95" customHeight="1">
      <c r="A94" s="63"/>
      <c r="B94" s="41"/>
      <c r="C94" s="19"/>
      <c r="D94" s="19"/>
      <c r="E94" s="19"/>
      <c r="F94" s="19"/>
      <c r="G94" s="19"/>
      <c r="H94" s="19"/>
      <c r="AB94" s="178"/>
      <c r="AC94" s="179"/>
      <c r="AQ94" s="104"/>
      <c r="AR94" s="104"/>
      <c r="AS94" s="104"/>
      <c r="AT94" s="104"/>
      <c r="AU94" s="104"/>
      <c r="AV94" s="104"/>
      <c r="AW94" s="104"/>
      <c r="AX94" s="104"/>
      <c r="AY94" s="104"/>
      <c r="AZ94" s="104"/>
    </row>
    <row r="95" spans="1:52" ht="21" customHeight="1">
      <c r="A95" s="63"/>
      <c r="B95" s="41"/>
      <c r="C95" s="19"/>
      <c r="D95" s="19"/>
      <c r="F95" s="31" t="s">
        <v>301</v>
      </c>
      <c r="G95" s="31"/>
      <c r="H95" s="31"/>
      <c r="AB95" s="178"/>
      <c r="AC95" s="179"/>
      <c r="AQ95" s="104"/>
      <c r="AR95" s="104"/>
      <c r="AS95" s="104"/>
      <c r="AT95" s="104"/>
      <c r="AU95" s="104"/>
      <c r="AV95" s="104"/>
      <c r="AW95" s="104"/>
      <c r="AX95" s="104"/>
      <c r="AY95" s="104"/>
      <c r="AZ95" s="104"/>
    </row>
    <row r="96" spans="1:52" ht="21" customHeight="1">
      <c r="A96" s="63"/>
      <c r="B96" s="41"/>
      <c r="C96" s="19"/>
      <c r="F96" s="31" t="str">
        <f>"For and on behalf of " &amp; 'Attach 3(JV)'!B9</f>
        <v>For and on behalf of 0</v>
      </c>
      <c r="G96" s="31"/>
      <c r="H96" s="31"/>
      <c r="AB96" s="178"/>
      <c r="AC96" s="179"/>
      <c r="AQ96" s="104"/>
      <c r="AR96" s="104"/>
      <c r="AS96" s="104"/>
      <c r="AT96" s="104"/>
      <c r="AU96" s="104"/>
      <c r="AV96" s="104"/>
      <c r="AW96" s="104"/>
      <c r="AX96" s="104"/>
      <c r="AY96" s="104"/>
      <c r="AZ96" s="104"/>
    </row>
    <row r="97" spans="1:52" ht="27.95" customHeight="1">
      <c r="A97" s="56"/>
      <c r="D97" s="39"/>
      <c r="E97" s="39"/>
      <c r="F97" s="25"/>
      <c r="G97" s="25"/>
      <c r="H97" s="25"/>
      <c r="AQ97" s="104"/>
      <c r="AR97" s="104"/>
      <c r="AS97" s="104"/>
      <c r="AT97" s="104"/>
      <c r="AU97" s="104"/>
      <c r="AV97" s="104"/>
      <c r="AW97" s="104"/>
      <c r="AX97" s="104"/>
      <c r="AY97" s="104"/>
      <c r="AZ97" s="104"/>
    </row>
    <row r="98" spans="1:52" ht="27.95" customHeight="1">
      <c r="A98" s="54" t="s">
        <v>6</v>
      </c>
      <c r="B98" s="23"/>
      <c r="C98" s="126" t="str">
        <f>'Attach 3(JV)'!B24</f>
        <v>--</v>
      </c>
      <c r="E98" s="39" t="s">
        <v>4</v>
      </c>
      <c r="F98" s="396" t="str">
        <f>'Attach 3(JV)'!E24</f>
        <v/>
      </c>
      <c r="G98" s="23"/>
      <c r="H98" s="23"/>
      <c r="AQ98" s="104"/>
      <c r="AR98" s="104"/>
      <c r="AS98" s="104"/>
      <c r="AT98" s="104"/>
      <c r="AU98" s="104"/>
      <c r="AV98" s="104"/>
      <c r="AW98" s="104"/>
      <c r="AX98" s="104"/>
      <c r="AY98" s="104"/>
      <c r="AZ98" s="104"/>
    </row>
    <row r="99" spans="1:52" ht="27.95" customHeight="1">
      <c r="A99" s="54" t="s">
        <v>7</v>
      </c>
      <c r="B99" s="23"/>
      <c r="C99" s="207" t="str">
        <f>'Attach 3(JV)'!B25</f>
        <v/>
      </c>
      <c r="E99" s="39" t="s">
        <v>5</v>
      </c>
      <c r="F99" s="396" t="str">
        <f>'Attach 3(JV)'!E25</f>
        <v/>
      </c>
      <c r="G99" s="23"/>
      <c r="H99" s="23"/>
      <c r="AQ99" s="104"/>
      <c r="AR99" s="104"/>
      <c r="AS99" s="104"/>
      <c r="AT99" s="104"/>
      <c r="AU99" s="104"/>
      <c r="AV99" s="104"/>
      <c r="AW99" s="104"/>
      <c r="AX99" s="104"/>
      <c r="AY99" s="104"/>
      <c r="AZ99" s="104"/>
    </row>
    <row r="100" spans="1:52" ht="27.95" customHeight="1">
      <c r="D100" s="39"/>
      <c r="E100" s="39"/>
      <c r="AQ100" s="104"/>
      <c r="AR100" s="104"/>
      <c r="AS100" s="104"/>
      <c r="AT100" s="104"/>
      <c r="AU100" s="104"/>
      <c r="AV100" s="104"/>
      <c r="AW100" s="104"/>
      <c r="AX100" s="104"/>
      <c r="AY100" s="104"/>
      <c r="AZ100" s="104"/>
    </row>
    <row r="101" spans="1:52" ht="6.75" customHeight="1">
      <c r="A101" s="54"/>
      <c r="B101" s="23"/>
      <c r="C101" s="50"/>
      <c r="E101" s="39"/>
      <c r="AQ101" s="104"/>
      <c r="AR101" s="104"/>
      <c r="AS101" s="104"/>
      <c r="AT101" s="104"/>
      <c r="AU101" s="104"/>
      <c r="AV101" s="104"/>
      <c r="AW101" s="104"/>
      <c r="AX101" s="104"/>
      <c r="AY101" s="104"/>
      <c r="AZ101" s="104"/>
    </row>
    <row r="102" spans="1:52" ht="39.950000000000003" hidden="1" customHeight="1">
      <c r="A102" s="1519" t="s">
        <v>397</v>
      </c>
      <c r="B102" s="1519"/>
      <c r="C102" s="1519"/>
      <c r="D102" s="1519"/>
      <c r="E102" s="1519"/>
      <c r="F102" s="1519"/>
      <c r="AQ102" s="104"/>
      <c r="AR102" s="104"/>
      <c r="AS102" s="104"/>
      <c r="AT102" s="104"/>
      <c r="AU102" s="104"/>
      <c r="AV102" s="104"/>
      <c r="AW102" s="104"/>
      <c r="AX102" s="104"/>
      <c r="AY102" s="104"/>
      <c r="AZ102" s="104"/>
    </row>
    <row r="103" spans="1:52" ht="16.5" customHeight="1">
      <c r="A103" s="1520"/>
      <c r="B103" s="1520"/>
      <c r="D103" s="64"/>
      <c r="E103" s="71"/>
      <c r="F103" s="71"/>
      <c r="G103" s="163"/>
      <c r="AQ103" s="104"/>
      <c r="AR103" s="104"/>
      <c r="AS103" s="104"/>
      <c r="AT103" s="104"/>
      <c r="AU103" s="104"/>
      <c r="AV103" s="104"/>
      <c r="AW103" s="104"/>
      <c r="AX103" s="104"/>
      <c r="AY103" s="104"/>
      <c r="AZ103" s="104"/>
    </row>
    <row r="104" spans="1:52" ht="9.75" customHeight="1">
      <c r="B104" s="31"/>
      <c r="C104" s="50"/>
      <c r="E104" s="31"/>
      <c r="AQ104" s="104"/>
      <c r="AR104" s="104"/>
      <c r="AS104" s="104"/>
      <c r="AT104" s="104"/>
      <c r="AU104" s="104"/>
      <c r="AV104" s="104"/>
      <c r="AW104" s="104"/>
      <c r="AX104" s="104"/>
      <c r="AY104" s="104"/>
      <c r="AZ104" s="104"/>
    </row>
    <row r="105" spans="1:52" ht="27.95" hidden="1" customHeight="1">
      <c r="A105" s="39" t="e">
        <f>IF(AND(H30="JV (Joint Venture)",H31=1), "", "Printed Name :")</f>
        <v>#REF!</v>
      </c>
      <c r="B105" s="1521"/>
      <c r="C105" s="1521"/>
      <c r="E105" s="39" t="s">
        <v>4</v>
      </c>
      <c r="F105" s="209"/>
      <c r="H105" s="233"/>
      <c r="AQ105" s="104"/>
      <c r="AR105" s="104"/>
      <c r="AS105" s="104"/>
      <c r="AT105" s="104"/>
      <c r="AU105" s="104"/>
      <c r="AV105" s="104"/>
      <c r="AW105" s="104"/>
      <c r="AX105" s="104"/>
      <c r="AY105" s="104"/>
      <c r="AZ105" s="104"/>
    </row>
    <row r="106" spans="1:52" ht="27.95" hidden="1" customHeight="1">
      <c r="A106" s="39" t="e">
        <f>IF(AND(H30="JV (Joint Venture)",H31=1), "", "Designation :")</f>
        <v>#REF!</v>
      </c>
      <c r="B106" s="1521"/>
      <c r="C106" s="1521"/>
      <c r="E106" s="39" t="s">
        <v>5</v>
      </c>
      <c r="F106" s="209"/>
      <c r="AQ106" s="104"/>
      <c r="AR106" s="104"/>
      <c r="AS106" s="104"/>
      <c r="AT106" s="104"/>
      <c r="AU106" s="104"/>
      <c r="AV106" s="104"/>
      <c r="AW106" s="104"/>
      <c r="AX106" s="104"/>
      <c r="AY106" s="104"/>
      <c r="AZ106" s="104"/>
    </row>
    <row r="107" spans="1:52" ht="27.95" customHeight="1">
      <c r="B107" s="31"/>
      <c r="C107" s="50"/>
      <c r="E107" s="31"/>
      <c r="AQ107" s="104"/>
      <c r="AR107" s="104"/>
      <c r="AS107" s="104"/>
      <c r="AT107" s="104"/>
      <c r="AU107" s="104"/>
      <c r="AV107" s="104"/>
      <c r="AW107" s="104"/>
      <c r="AX107" s="104"/>
      <c r="AY107" s="104"/>
      <c r="AZ107" s="104"/>
    </row>
    <row r="108" spans="1:52" ht="33" customHeight="1">
      <c r="A108" s="55" t="s">
        <v>127</v>
      </c>
      <c r="B108" s="23"/>
      <c r="C108" s="50"/>
      <c r="E108" s="31"/>
      <c r="F108" s="184"/>
      <c r="AQ108" s="104"/>
      <c r="AR108" s="104"/>
      <c r="AS108" s="104"/>
      <c r="AT108" s="104"/>
      <c r="AU108" s="104"/>
      <c r="AV108" s="104"/>
      <c r="AW108" s="104"/>
      <c r="AX108" s="104"/>
      <c r="AY108" s="104"/>
      <c r="AZ108" s="104"/>
    </row>
    <row r="109" spans="1:52" s="11" customFormat="1" ht="21" customHeight="1">
      <c r="A109" s="1517" t="s">
        <v>170</v>
      </c>
      <c r="B109" s="1517"/>
      <c r="C109" s="1517"/>
      <c r="D109" s="1515"/>
      <c r="E109" s="1515"/>
      <c r="F109" s="1515"/>
      <c r="G109" s="16"/>
      <c r="H109" s="16"/>
      <c r="I109" s="40"/>
      <c r="J109" s="40"/>
      <c r="K109" s="40"/>
      <c r="L109" s="40"/>
      <c r="M109" s="40"/>
      <c r="N109" s="40"/>
      <c r="O109" s="40"/>
      <c r="P109" s="40"/>
      <c r="Q109" s="40"/>
      <c r="R109" s="40"/>
      <c r="S109" s="40"/>
      <c r="T109" s="40"/>
      <c r="U109" s="40"/>
      <c r="V109" s="40"/>
      <c r="W109" s="40"/>
      <c r="X109" s="40"/>
      <c r="Y109" s="40"/>
      <c r="Z109" s="40"/>
      <c r="AA109" s="40"/>
      <c r="AB109" s="43"/>
      <c r="AC109" s="43"/>
      <c r="AD109" s="175"/>
      <c r="AE109" s="175"/>
      <c r="AF109" s="40"/>
      <c r="AG109" s="40"/>
      <c r="AH109" s="40"/>
      <c r="AI109" s="40"/>
      <c r="AJ109" s="40"/>
      <c r="AK109" s="40"/>
      <c r="AL109" s="40"/>
      <c r="AM109" s="40"/>
      <c r="AN109" s="40"/>
      <c r="AO109" s="40"/>
      <c r="AP109" s="40"/>
      <c r="AQ109" s="102"/>
      <c r="AR109" s="102"/>
      <c r="AS109" s="102"/>
      <c r="AT109" s="102"/>
      <c r="AU109" s="102"/>
      <c r="AV109" s="102"/>
      <c r="AW109" s="102"/>
      <c r="AX109" s="102"/>
      <c r="AY109" s="102"/>
      <c r="AZ109" s="102"/>
    </row>
    <row r="110" spans="1:52" s="11" customFormat="1" ht="21" customHeight="1">
      <c r="A110" s="1518"/>
      <c r="B110" s="1518"/>
      <c r="C110" s="1518"/>
      <c r="D110" s="1515"/>
      <c r="E110" s="1515"/>
      <c r="F110" s="1515"/>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516"/>
      <c r="B111" s="1516"/>
      <c r="C111" s="1516"/>
      <c r="D111" s="1515"/>
      <c r="E111" s="1515"/>
      <c r="F111" s="1515"/>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522" t="s">
        <v>171</v>
      </c>
      <c r="B112" s="1522"/>
      <c r="C112" s="1522"/>
      <c r="D112" s="1515"/>
      <c r="E112" s="1515"/>
      <c r="F112" s="1515"/>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522" t="s">
        <v>172</v>
      </c>
      <c r="B113" s="1522"/>
      <c r="C113" s="1522"/>
      <c r="D113" s="1515"/>
      <c r="E113" s="1515"/>
      <c r="F113" s="1515"/>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52.5" customHeight="1">
      <c r="A114" s="1522" t="s">
        <v>173</v>
      </c>
      <c r="B114" s="1522"/>
      <c r="C114" s="1522"/>
      <c r="D114" s="1515"/>
      <c r="E114" s="1515"/>
      <c r="F114" s="1515"/>
      <c r="G114" s="64"/>
      <c r="H114" s="64"/>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21" customHeight="1">
      <c r="A115" s="1517" t="s">
        <v>174</v>
      </c>
      <c r="B115" s="1517"/>
      <c r="C115" s="1517"/>
      <c r="D115" s="1515"/>
      <c r="E115" s="1515"/>
      <c r="F115" s="1515"/>
      <c r="G115" s="16"/>
      <c r="H115" s="16"/>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row>
    <row r="116" spans="1:52" s="11" customFormat="1" ht="21" customHeight="1">
      <c r="A116" s="1518"/>
      <c r="B116" s="1518"/>
      <c r="C116" s="1518"/>
      <c r="D116" s="1515"/>
      <c r="E116" s="1515"/>
      <c r="F116" s="1515"/>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c r="A117" s="1516"/>
      <c r="B117" s="1516"/>
      <c r="C117" s="1516"/>
      <c r="D117" s="1515"/>
      <c r="E117" s="1515"/>
      <c r="F117" s="1515"/>
    </row>
    <row r="118" spans="1:52">
      <c r="A118" s="55"/>
      <c r="B118" s="55"/>
      <c r="C118" s="55"/>
      <c r="D118" s="94"/>
      <c r="E118" s="94"/>
      <c r="F118" s="94"/>
    </row>
    <row r="119" spans="1:52" ht="47.25" customHeight="1">
      <c r="A119" s="1347" t="str">
        <f>H119&amp;I119&amp;J119</f>
        <v/>
      </c>
      <c r="B119" s="1347"/>
      <c r="C119" s="1347"/>
      <c r="D119" s="1347"/>
      <c r="E119" s="1347"/>
      <c r="F119" s="1347"/>
      <c r="H119" s="215"/>
      <c r="I119" s="216"/>
      <c r="J119" s="216"/>
    </row>
  </sheetData>
  <sheetProtection algorithmName="SHA-512" hashValue="l6tGkqaJ9e8r4yKaPRv6wvrNZHY+fgjefIzgFk/6ueUklYNaVx0CDlRpwgjMc7RcsySstvF4nyoZMnfYu/QrnQ==" saltValue="QyRHq/XVW3qN05Fkr/iRdQ==" spinCount="100000" sheet="1" formatColumns="0" formatRows="0" selectLockedCells="1"/>
  <dataConsolidate link="1"/>
  <customSheetViews>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19">
    <mergeCell ref="B83:F83"/>
    <mergeCell ref="B84:F84"/>
    <mergeCell ref="D48:F48"/>
    <mergeCell ref="B66:F66"/>
    <mergeCell ref="B58:F58"/>
    <mergeCell ref="B59:F59"/>
    <mergeCell ref="B60:F60"/>
    <mergeCell ref="B61:F61"/>
    <mergeCell ref="B50:C50"/>
    <mergeCell ref="B68:F68"/>
    <mergeCell ref="B67:F67"/>
    <mergeCell ref="D51:F51"/>
    <mergeCell ref="B55:C55"/>
    <mergeCell ref="D55:F55"/>
    <mergeCell ref="A119:F119"/>
    <mergeCell ref="A113:C113"/>
    <mergeCell ref="D113:F113"/>
    <mergeCell ref="A114:C114"/>
    <mergeCell ref="D114:F114"/>
    <mergeCell ref="D111:F111"/>
    <mergeCell ref="A111:C111"/>
    <mergeCell ref="B53:C53"/>
    <mergeCell ref="D53:F53"/>
    <mergeCell ref="B54:C54"/>
    <mergeCell ref="D54:F54"/>
    <mergeCell ref="B56:C56"/>
    <mergeCell ref="D56:F56"/>
    <mergeCell ref="B85:F85"/>
    <mergeCell ref="B64:F64"/>
    <mergeCell ref="B65:F65"/>
    <mergeCell ref="A110:C110"/>
    <mergeCell ref="D112:F112"/>
    <mergeCell ref="D110:F110"/>
    <mergeCell ref="A112:C112"/>
    <mergeCell ref="B106:C106"/>
    <mergeCell ref="B89:F89"/>
    <mergeCell ref="B91:F91"/>
    <mergeCell ref="B86:F86"/>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5">
    <cfRule type="expression" dxfId="6" priority="1">
      <formula>$K$90=1</formula>
    </cfRule>
    <cfRule type="expression" dxfId="5" priority="3">
      <formula>$K$92=2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2"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525">
        <f>'Bid Form 1st Envelope '!I21</f>
        <v>0</v>
      </c>
      <c r="B1" s="1525"/>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E6182FFC-6E06-43C3-947C-9DE51F5E5E19}"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 guid="{4B898AE2-7356-489E-882D-EC3B09CB95AA}"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07FE71BF-EC61-4A26-9671-4F02FF98E5A5}"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E6182FFC-6E06-43C3-947C-9DE51F5E5E19}"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 guid="{07FE71BF-EC61-4A26-9671-4F02FF98E5A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ROJ {राजेश रोज}</cp:lastModifiedBy>
  <cp:lastPrinted>2022-07-07T06:43:32Z</cp:lastPrinted>
  <dcterms:created xsi:type="dcterms:W3CDTF">2010-09-27T08:09:01Z</dcterms:created>
  <dcterms:modified xsi:type="dcterms:W3CDTF">2023-10-20T14:22:39Z</dcterms:modified>
  <cp:contentStatus/>
</cp:coreProperties>
</file>